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ANDRE\Downloads\"/>
    </mc:Choice>
  </mc:AlternateContent>
  <xr:revisionPtr revIDLastSave="0" documentId="13_ncr:1_{18897E92-E22C-46B4-BAA5-2C9012F3B907}" xr6:coauthVersionLast="47" xr6:coauthVersionMax="47" xr10:uidLastSave="{00000000-0000-0000-0000-000000000000}"/>
  <bookViews>
    <workbookView xWindow="-120" yWindow="-120" windowWidth="20730" windowHeight="11040" tabRatio="786" firstSheet="1" activeTab="1" xr2:uid="{00000000-000D-0000-FFFF-FFFF00000000}"/>
  </bookViews>
  <sheets>
    <sheet name="Hoja2" sheetId="21" state="hidden" r:id="rId1"/>
    <sheet name="INFORMACIÓN GENERAL " sheetId="16" r:id="rId2"/>
    <sheet name="Hoja3" sheetId="52" state="hidden" r:id="rId3"/>
    <sheet name="RECURSOS" sheetId="1" r:id="rId4"/>
    <sheet name="As" sheetId="4" r:id="rId5"/>
    <sheet name="A1" sheetId="5" r:id="rId6"/>
    <sheet name="A2" sheetId="32" r:id="rId7"/>
    <sheet name="A3" sheetId="35" r:id="rId8"/>
    <sheet name="A4" sheetId="36" r:id="rId9"/>
    <sheet name="A5" sheetId="37" r:id="rId10"/>
    <sheet name="A6" sheetId="38" r:id="rId11"/>
    <sheet name="A7" sheetId="39" r:id="rId12"/>
    <sheet name="A8" sheetId="41" r:id="rId13"/>
    <sheet name="A9" sheetId="40" r:id="rId14"/>
    <sheet name="A10" sheetId="43" r:id="rId15"/>
    <sheet name="A11" sheetId="44" r:id="rId16"/>
    <sheet name="A12" sheetId="45" r:id="rId17"/>
    <sheet name="A13" sheetId="46" r:id="rId18"/>
    <sheet name="A14" sheetId="53" r:id="rId19"/>
    <sheet name="A15" sheetId="54" r:id="rId20"/>
    <sheet name="A16" sheetId="55" r:id="rId21"/>
    <sheet name="A17" sheetId="56" r:id="rId22"/>
    <sheet name="A18" sheetId="49" r:id="rId23"/>
    <sheet name="A19" sheetId="50" r:id="rId24"/>
    <sheet name="A20" sheetId="51" r:id="rId25"/>
    <sheet name="A21" sheetId="57" r:id="rId26"/>
    <sheet name="CALIFICACION DEL RIESGO " sheetId="29" r:id="rId27"/>
    <sheet name="Hoja1" sheetId="3" state="hidden" r:id="rId28"/>
  </sheets>
  <definedNames>
    <definedName name="Amazonas">Hoja2!$A$3:$A$4</definedName>
    <definedName name="Antioquia">Hoja2!$B$3:$B$18</definedName>
    <definedName name="Arauca">Hoja2!$C$3:$C$4</definedName>
    <definedName name="_xlnm.Print_Area" localSheetId="5">'A1'!$A:$F</definedName>
    <definedName name="_xlnm.Print_Area" localSheetId="14">'A10'!$A:$F</definedName>
    <definedName name="_xlnm.Print_Area" localSheetId="15">'A11'!$A:$E</definedName>
    <definedName name="_xlnm.Print_Area" localSheetId="16">'A12'!$A:$F</definedName>
    <definedName name="_xlnm.Print_Area" localSheetId="17">'A13'!$A:$F</definedName>
    <definedName name="_xlnm.Print_Area" localSheetId="18">'A14'!$A:$F</definedName>
    <definedName name="_xlnm.Print_Area" localSheetId="19">'A15'!$A:$F</definedName>
    <definedName name="_xlnm.Print_Area" localSheetId="20">'A16'!$A:$F</definedName>
    <definedName name="_xlnm.Print_Area" localSheetId="21">'A17'!$A:$F</definedName>
    <definedName name="_xlnm.Print_Area" localSheetId="22">'A18'!$A:$F</definedName>
    <definedName name="_xlnm.Print_Area" localSheetId="23">'A19'!$A:$F</definedName>
    <definedName name="_xlnm.Print_Area" localSheetId="6">'A2'!$A:$F</definedName>
    <definedName name="_xlnm.Print_Area" localSheetId="24">'A20'!$A:$F</definedName>
    <definedName name="_xlnm.Print_Area" localSheetId="25">'A21'!$A:$F</definedName>
    <definedName name="_xlnm.Print_Area" localSheetId="7">'A3'!$A:$F</definedName>
    <definedName name="_xlnm.Print_Area" localSheetId="8">'A4'!$A:$F</definedName>
    <definedName name="_xlnm.Print_Area" localSheetId="9">'A5'!$A:$F</definedName>
    <definedName name="_xlnm.Print_Area" localSheetId="10">'A6'!$A:$F</definedName>
    <definedName name="_xlnm.Print_Area" localSheetId="11">'A7'!$A:$F</definedName>
    <definedName name="_xlnm.Print_Area" localSheetId="12">'A8'!$A:$F</definedName>
    <definedName name="_xlnm.Print_Area" localSheetId="13">'A9'!$A:$F</definedName>
    <definedName name="_xlnm.Print_Area" localSheetId="4">As!$A:$I</definedName>
    <definedName name="_xlnm.Print_Area" localSheetId="1">'INFORMACIÓN GENERAL '!$A$1:$N$354</definedName>
    <definedName name="_xlnm.Print_Area" localSheetId="3">RECURSOS!$A:$N</definedName>
    <definedName name="Atlántico">Hoja2!$D$3:$D$7</definedName>
    <definedName name="Bolívar">Hoja2!$E$3:$E$7</definedName>
    <definedName name="Boyacá">Hoja2!$F$3:$F$7</definedName>
    <definedName name="Caldas">Hoja2!$G$3:$G$8</definedName>
    <definedName name="Caquetá">Hoja2!$H$3:$H$4</definedName>
    <definedName name="Casanare">Hoja2!$I$3:$I$4</definedName>
    <definedName name="Cauca">Hoja2!$J$3:$J$6</definedName>
    <definedName name="Cesar">Hoja2!$K$3:$K$6</definedName>
    <definedName name="Chocó">Hoja2!$L$3:$L$4</definedName>
    <definedName name="Córdoba">Hoja2!$M$3:$M$5</definedName>
    <definedName name="Cundinamarca">Hoja2!$N$3:$N$9</definedName>
    <definedName name="DirecciónGeneral">Hoja2!$O$3</definedName>
    <definedName name="DistritoCapital">Hoja2!$P$3:$P$18</definedName>
    <definedName name="Guainía">Hoja2!$Q$3:$Q$4</definedName>
    <definedName name="Guajira">Hoja2!$R$3:$R$5</definedName>
    <definedName name="Guaviare">Hoja2!$S$3:$S$4</definedName>
    <definedName name="Huila">Hoja2!$T$3:$T$8</definedName>
    <definedName name="Magdalena">Hoja2!$U$3:$U$5</definedName>
    <definedName name="Meta">Hoja2!$V$3:$V$5</definedName>
    <definedName name="Nariño">Hoja2!$W$3:$W$6</definedName>
    <definedName name="NortedeSantander">Hoja2!$X$3:$X$5</definedName>
    <definedName name="Putumayo">Hoja2!$Y$3:$Y$4</definedName>
    <definedName name="Quindío">Hoja2!$Z$3:$Z$6</definedName>
    <definedName name="Regional" localSheetId="26">#REF!</definedName>
    <definedName name="Regional">Hoja2!$A$2:$AH$2</definedName>
    <definedName name="Risaralda">Hoja2!$AA$3:$AA$6</definedName>
    <definedName name="SanAndrés">Hoja2!$AB$3:$AB$4</definedName>
    <definedName name="Santander">Hoja2!$AC$3:$AC$11</definedName>
    <definedName name="Sucre">Hoja2!$AD$3:$AD$4</definedName>
    <definedName name="Tolima">Hoja2!$AE$3:$AE$6</definedName>
    <definedName name="Valle">Hoja2!$AF$3:$AF$13</definedName>
    <definedName name="Vaupés">Hoja2!$AG$3:$AG$4</definedName>
    <definedName name="Vichada">Hoja2!$AH$3:$AH$4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29" l="1"/>
  <c r="Y28" i="29"/>
  <c r="W29" i="29"/>
  <c r="U29" i="29"/>
  <c r="V29" i="29"/>
  <c r="T29" i="29"/>
  <c r="R29" i="29"/>
  <c r="Q29" i="29"/>
  <c r="P29" i="29"/>
  <c r="O29" i="29"/>
  <c r="M29" i="29"/>
  <c r="L29" i="29"/>
  <c r="K29" i="29"/>
  <c r="J29" i="29"/>
  <c r="H29" i="29"/>
  <c r="G29" i="29"/>
  <c r="F29" i="29"/>
  <c r="E29" i="29"/>
  <c r="AC28" i="29"/>
  <c r="AB28" i="29"/>
  <c r="AA28" i="29"/>
  <c r="AA27" i="29"/>
  <c r="AE28" i="29"/>
  <c r="AD28" i="29"/>
  <c r="Y27" i="29"/>
  <c r="D29" i="29"/>
  <c r="D33" i="4"/>
  <c r="E5" i="57" s="1"/>
  <c r="C33" i="4"/>
  <c r="D32" i="4"/>
  <c r="E5" i="51" s="1"/>
  <c r="C32" i="4"/>
  <c r="B28" i="29"/>
  <c r="B29" i="29"/>
  <c r="D31" i="4"/>
  <c r="C31" i="4"/>
  <c r="D100" i="57"/>
  <c r="D99" i="57"/>
  <c r="D98" i="57"/>
  <c r="D101" i="57" s="1"/>
  <c r="D94" i="57"/>
  <c r="D95" i="57" s="1"/>
  <c r="F95" i="57" s="1"/>
  <c r="D90" i="57"/>
  <c r="D89" i="57"/>
  <c r="D91" i="57" s="1"/>
  <c r="F91" i="57" s="1"/>
  <c r="C82" i="57"/>
  <c r="D82" i="57" s="1"/>
  <c r="D81" i="57"/>
  <c r="C80" i="57"/>
  <c r="D80" i="57" s="1"/>
  <c r="C79" i="57"/>
  <c r="D79" i="57" s="1"/>
  <c r="C78" i="57"/>
  <c r="D78" i="57" s="1"/>
  <c r="D83" i="57" s="1"/>
  <c r="C74" i="57"/>
  <c r="D74" i="57" s="1"/>
  <c r="D73" i="57"/>
  <c r="D72" i="57"/>
  <c r="C71" i="57"/>
  <c r="D71" i="57" s="1"/>
  <c r="D75" i="57" s="1"/>
  <c r="F75" i="57" s="1"/>
  <c r="C67" i="57"/>
  <c r="D67" i="57" s="1"/>
  <c r="C66" i="57"/>
  <c r="D66" i="57" s="1"/>
  <c r="C65" i="57"/>
  <c r="D65" i="57" s="1"/>
  <c r="C64" i="57"/>
  <c r="D64" i="57" s="1"/>
  <c r="C63" i="57"/>
  <c r="D63" i="57" s="1"/>
  <c r="D68" i="57" s="1"/>
  <c r="F68" i="57" s="1"/>
  <c r="C56" i="57"/>
  <c r="D56" i="57" s="1"/>
  <c r="D55" i="57"/>
  <c r="C54" i="57"/>
  <c r="D54" i="57" s="1"/>
  <c r="D53" i="57"/>
  <c r="C52" i="57"/>
  <c r="D52" i="57" s="1"/>
  <c r="D51" i="57"/>
  <c r="D57" i="57" s="1"/>
  <c r="D47" i="57"/>
  <c r="D46" i="57"/>
  <c r="C45" i="57"/>
  <c r="D45" i="57" s="1"/>
  <c r="D44" i="57"/>
  <c r="D43" i="57"/>
  <c r="D42" i="57"/>
  <c r="D41" i="57"/>
  <c r="D48" i="57" s="1"/>
  <c r="F48" i="57" s="1"/>
  <c r="D37" i="57"/>
  <c r="D36" i="57"/>
  <c r="D38" i="57" s="1"/>
  <c r="F38" i="57" s="1"/>
  <c r="C29" i="57"/>
  <c r="D29" i="57" s="1"/>
  <c r="D28" i="57"/>
  <c r="D27" i="57"/>
  <c r="C26" i="57"/>
  <c r="D26" i="57" s="1"/>
  <c r="D30" i="57" s="1"/>
  <c r="D22" i="57"/>
  <c r="D21" i="57"/>
  <c r="D20" i="57"/>
  <c r="D19" i="57"/>
  <c r="D23" i="57" s="1"/>
  <c r="F23" i="57" s="1"/>
  <c r="C15" i="57"/>
  <c r="D15" i="57" s="1"/>
  <c r="D14" i="57"/>
  <c r="D13" i="57"/>
  <c r="D12" i="57"/>
  <c r="D11" i="57"/>
  <c r="D10" i="57"/>
  <c r="C9" i="57"/>
  <c r="D9" i="57" s="1"/>
  <c r="D16" i="57" s="1"/>
  <c r="F16" i="57" s="1"/>
  <c r="D27" i="29"/>
  <c r="D26" i="29"/>
  <c r="D47" i="49"/>
  <c r="D46" i="49"/>
  <c r="D45" i="49"/>
  <c r="D44" i="49"/>
  <c r="D43" i="49"/>
  <c r="D42" i="49"/>
  <c r="D41" i="49"/>
  <c r="D72" i="54"/>
  <c r="D72" i="53"/>
  <c r="D72" i="46"/>
  <c r="D72" i="45"/>
  <c r="D72" i="43"/>
  <c r="D72" i="40"/>
  <c r="D72" i="41"/>
  <c r="D72" i="39"/>
  <c r="D72" i="38"/>
  <c r="D72" i="37"/>
  <c r="D72" i="36"/>
  <c r="D72" i="35"/>
  <c r="D72" i="32"/>
  <c r="D72" i="5"/>
  <c r="D13" i="49"/>
  <c r="C79" i="49"/>
  <c r="C80" i="49"/>
  <c r="C81" i="49"/>
  <c r="C82" i="49"/>
  <c r="C30" i="4"/>
  <c r="D30" i="4"/>
  <c r="E5" i="49" s="1"/>
  <c r="E5" i="50" l="1"/>
  <c r="B27" i="29"/>
  <c r="D31" i="57"/>
  <c r="F31" i="57" s="1"/>
  <c r="F30" i="57"/>
  <c r="D58" i="57"/>
  <c r="F58" i="57" s="1"/>
  <c r="F57" i="57"/>
  <c r="D84" i="57"/>
  <c r="F84" i="57" s="1"/>
  <c r="F83" i="57"/>
  <c r="D102" i="57"/>
  <c r="F102" i="57" s="1"/>
  <c r="F101" i="57"/>
  <c r="B26" i="29"/>
  <c r="D29" i="4"/>
  <c r="D100" i="56" l="1"/>
  <c r="V25" i="29" l="1"/>
  <c r="U25" i="29"/>
  <c r="T25" i="29"/>
  <c r="R25" i="29"/>
  <c r="S25" i="29" s="1"/>
  <c r="Q25" i="29"/>
  <c r="P25" i="29"/>
  <c r="O25" i="29"/>
  <c r="K25" i="29"/>
  <c r="J25" i="29"/>
  <c r="G25" i="29"/>
  <c r="F25" i="29"/>
  <c r="W24" i="29"/>
  <c r="X24" i="29" s="1"/>
  <c r="V24" i="29"/>
  <c r="U24" i="29"/>
  <c r="T24" i="29"/>
  <c r="R24" i="29"/>
  <c r="Q24" i="29"/>
  <c r="P24" i="29"/>
  <c r="O24" i="29"/>
  <c r="M24" i="29"/>
  <c r="N24" i="29" s="1"/>
  <c r="L24" i="29"/>
  <c r="K24" i="29"/>
  <c r="J24" i="29"/>
  <c r="H24" i="29"/>
  <c r="I24" i="29" s="1"/>
  <c r="D25" i="29"/>
  <c r="D24" i="29"/>
  <c r="AA25" i="29" s="1"/>
  <c r="G24" i="29"/>
  <c r="F24" i="29"/>
  <c r="E24" i="29"/>
  <c r="S24" i="29"/>
  <c r="E5" i="56"/>
  <c r="C29" i="4"/>
  <c r="D99" i="56"/>
  <c r="D98" i="56"/>
  <c r="D101" i="56" s="1"/>
  <c r="D94" i="56"/>
  <c r="D95" i="56" s="1"/>
  <c r="F95" i="56" s="1"/>
  <c r="D90" i="56"/>
  <c r="D89" i="56"/>
  <c r="D91" i="56" s="1"/>
  <c r="F91" i="56" s="1"/>
  <c r="D82" i="56"/>
  <c r="D81" i="56"/>
  <c r="D80" i="56"/>
  <c r="D79" i="56"/>
  <c r="D78" i="56"/>
  <c r="D83" i="56" s="1"/>
  <c r="D74" i="56"/>
  <c r="D73" i="56"/>
  <c r="D72" i="56"/>
  <c r="D71" i="56"/>
  <c r="D75" i="56" s="1"/>
  <c r="F75" i="56" s="1"/>
  <c r="D67" i="56"/>
  <c r="D66" i="56"/>
  <c r="D65" i="56"/>
  <c r="D64" i="56"/>
  <c r="D68" i="56" s="1"/>
  <c r="F68" i="56" s="1"/>
  <c r="D63" i="56"/>
  <c r="D57" i="56"/>
  <c r="F57" i="56" s="1"/>
  <c r="D47" i="56"/>
  <c r="D46" i="56"/>
  <c r="D45" i="56"/>
  <c r="D44" i="56"/>
  <c r="D43" i="56"/>
  <c r="D48" i="56" s="1"/>
  <c r="D42" i="56"/>
  <c r="D41" i="56"/>
  <c r="D38" i="56"/>
  <c r="F38" i="56" s="1"/>
  <c r="D30" i="56"/>
  <c r="D22" i="56"/>
  <c r="D21" i="56"/>
  <c r="D20" i="56"/>
  <c r="D19" i="56"/>
  <c r="D23" i="56" s="1"/>
  <c r="F23" i="56" s="1"/>
  <c r="D16" i="56"/>
  <c r="F16" i="56" s="1"/>
  <c r="L25" i="29" l="1"/>
  <c r="E25" i="29"/>
  <c r="B25" i="29"/>
  <c r="D31" i="56"/>
  <c r="F48" i="56"/>
  <c r="D58" i="56"/>
  <c r="D102" i="56"/>
  <c r="F101" i="56"/>
  <c r="D84" i="56"/>
  <c r="F84" i="56" s="1"/>
  <c r="F83" i="56"/>
  <c r="F30" i="56"/>
  <c r="F102" i="56" l="1"/>
  <c r="W25" i="29"/>
  <c r="X25" i="29" s="1"/>
  <c r="F58" i="56"/>
  <c r="M25" i="29"/>
  <c r="N25" i="29" s="1"/>
  <c r="F31" i="56"/>
  <c r="H25" i="29"/>
  <c r="I25" i="29" s="1"/>
  <c r="D27" i="4" l="1"/>
  <c r="D24" i="4" l="1"/>
  <c r="B20" i="29" s="1"/>
  <c r="D23" i="29"/>
  <c r="AA24" i="29" s="1"/>
  <c r="D28" i="4"/>
  <c r="B24" i="29" s="1"/>
  <c r="C28" i="4"/>
  <c r="D72" i="55"/>
  <c r="D16" i="55"/>
  <c r="F16" i="55" s="1"/>
  <c r="D10" i="5"/>
  <c r="E5" i="55"/>
  <c r="D100" i="55"/>
  <c r="D99" i="55"/>
  <c r="D101" i="55" s="1"/>
  <c r="D98" i="55"/>
  <c r="D94" i="55"/>
  <c r="D95" i="55" s="1"/>
  <c r="F95" i="55" s="1"/>
  <c r="D91" i="55"/>
  <c r="F91" i="55" s="1"/>
  <c r="D90" i="55"/>
  <c r="D89" i="55"/>
  <c r="D82" i="55"/>
  <c r="D81" i="55"/>
  <c r="D80" i="55"/>
  <c r="D79" i="55"/>
  <c r="D78" i="55"/>
  <c r="D83" i="55" s="1"/>
  <c r="D74" i="55"/>
  <c r="D73" i="55"/>
  <c r="D71" i="55"/>
  <c r="D75" i="55" s="1"/>
  <c r="F75" i="55" s="1"/>
  <c r="D67" i="55"/>
  <c r="D66" i="55"/>
  <c r="D65" i="55"/>
  <c r="D64" i="55"/>
  <c r="D63" i="55"/>
  <c r="D68" i="55" s="1"/>
  <c r="F68" i="55" s="1"/>
  <c r="D57" i="55"/>
  <c r="F57" i="55" s="1"/>
  <c r="D47" i="55"/>
  <c r="D46" i="55"/>
  <c r="D45" i="55"/>
  <c r="D44" i="55"/>
  <c r="D43" i="55"/>
  <c r="D42" i="55"/>
  <c r="D48" i="55" s="1"/>
  <c r="F48" i="55" s="1"/>
  <c r="D41" i="55"/>
  <c r="D38" i="55"/>
  <c r="F38" i="55" s="1"/>
  <c r="D30" i="55"/>
  <c r="D22" i="55"/>
  <c r="D21" i="55"/>
  <c r="D20" i="55"/>
  <c r="D19" i="55"/>
  <c r="D23" i="55" s="1"/>
  <c r="F23" i="55" s="1"/>
  <c r="AF28" i="29" l="1"/>
  <c r="D31" i="55"/>
  <c r="F31" i="55" s="1"/>
  <c r="F83" i="55"/>
  <c r="D84" i="55"/>
  <c r="F84" i="55" s="1"/>
  <c r="D102" i="55"/>
  <c r="F102" i="55" s="1"/>
  <c r="F101" i="55"/>
  <c r="F30" i="55"/>
  <c r="D58" i="55"/>
  <c r="F58" i="55" s="1"/>
  <c r="AG28" i="29" l="1"/>
  <c r="C63" i="32"/>
  <c r="D19" i="4"/>
  <c r="AH28" i="29" l="1"/>
  <c r="Y29" i="29"/>
  <c r="K295" i="16"/>
  <c r="K286" i="16"/>
  <c r="K277" i="16"/>
  <c r="K268" i="16"/>
  <c r="K259" i="16"/>
  <c r="K250" i="16"/>
  <c r="K241" i="16"/>
  <c r="K232" i="16"/>
  <c r="K223" i="16"/>
  <c r="K214" i="16"/>
  <c r="K205" i="16"/>
  <c r="K196" i="16"/>
  <c r="K187" i="16"/>
  <c r="K178" i="16"/>
  <c r="K169" i="16"/>
  <c r="K160" i="16" l="1"/>
  <c r="K151" i="16"/>
  <c r="D21" i="29" l="1"/>
  <c r="AA22" i="29" s="1"/>
  <c r="D17" i="29"/>
  <c r="D20" i="29"/>
  <c r="D9" i="29"/>
  <c r="AB9" i="29" s="1"/>
  <c r="B23" i="29"/>
  <c r="C26" i="4"/>
  <c r="D100" i="54"/>
  <c r="V23" i="29" s="1"/>
  <c r="D99" i="54"/>
  <c r="D98" i="54"/>
  <c r="D101" i="54" s="1"/>
  <c r="D94" i="54"/>
  <c r="D95" i="54" s="1"/>
  <c r="F95" i="54" s="1"/>
  <c r="D90" i="54"/>
  <c r="D89" i="54"/>
  <c r="D91" i="54" s="1"/>
  <c r="F91" i="54" s="1"/>
  <c r="D82" i="54"/>
  <c r="D81" i="54"/>
  <c r="D80" i="54"/>
  <c r="D79" i="54"/>
  <c r="D78" i="54"/>
  <c r="D74" i="54"/>
  <c r="D73" i="54"/>
  <c r="D71" i="54"/>
  <c r="D67" i="54"/>
  <c r="D66" i="54"/>
  <c r="D65" i="54"/>
  <c r="D64" i="54"/>
  <c r="D63" i="54"/>
  <c r="D57" i="54"/>
  <c r="L23" i="29" s="1"/>
  <c r="D47" i="54"/>
  <c r="D46" i="54"/>
  <c r="D45" i="54"/>
  <c r="D44" i="54"/>
  <c r="D43" i="54"/>
  <c r="D42" i="54"/>
  <c r="D41" i="54"/>
  <c r="D38" i="54"/>
  <c r="F38" i="54" s="1"/>
  <c r="D30" i="54"/>
  <c r="G23" i="29" s="1"/>
  <c r="D22" i="54"/>
  <c r="D21" i="54"/>
  <c r="D20" i="54"/>
  <c r="D19" i="54"/>
  <c r="D16" i="54"/>
  <c r="K142" i="16"/>
  <c r="K133" i="16"/>
  <c r="K124" i="16"/>
  <c r="K115" i="16"/>
  <c r="K106" i="16"/>
  <c r="K97" i="16"/>
  <c r="K88" i="16"/>
  <c r="K79" i="16"/>
  <c r="K70" i="16"/>
  <c r="F16" i="54" l="1"/>
  <c r="E23" i="29"/>
  <c r="J23" i="29"/>
  <c r="T23" i="29"/>
  <c r="U23" i="29"/>
  <c r="D48" i="54"/>
  <c r="D83" i="54"/>
  <c r="Q23" i="29" s="1"/>
  <c r="D23" i="54"/>
  <c r="D75" i="54"/>
  <c r="D68" i="54"/>
  <c r="D31" i="54"/>
  <c r="H23" i="29" s="1"/>
  <c r="F30" i="54"/>
  <c r="D58" i="54"/>
  <c r="F57" i="54"/>
  <c r="D102" i="54"/>
  <c r="F101" i="54"/>
  <c r="D26" i="4"/>
  <c r="E5" i="53" s="1"/>
  <c r="D25" i="4"/>
  <c r="D100" i="53"/>
  <c r="V22" i="29" s="1"/>
  <c r="D99" i="53"/>
  <c r="D98" i="53"/>
  <c r="D101" i="53" s="1"/>
  <c r="D94" i="53"/>
  <c r="D95" i="53" s="1"/>
  <c r="D90" i="53"/>
  <c r="D89" i="53"/>
  <c r="D82" i="53"/>
  <c r="D81" i="53"/>
  <c r="D80" i="53"/>
  <c r="D79" i="53"/>
  <c r="D78" i="53"/>
  <c r="D83" i="53" s="1"/>
  <c r="Q22" i="29" s="1"/>
  <c r="D74" i="53"/>
  <c r="D73" i="53"/>
  <c r="D71" i="53"/>
  <c r="D75" i="53" s="1"/>
  <c r="D67" i="53"/>
  <c r="D66" i="53"/>
  <c r="D65" i="53"/>
  <c r="D64" i="53"/>
  <c r="D63" i="53"/>
  <c r="D56" i="53"/>
  <c r="D55" i="53"/>
  <c r="D54" i="53"/>
  <c r="D53" i="53"/>
  <c r="D52" i="53"/>
  <c r="D51" i="53"/>
  <c r="D47" i="53"/>
  <c r="D46" i="53"/>
  <c r="D45" i="53"/>
  <c r="D44" i="53"/>
  <c r="D43" i="53"/>
  <c r="D42" i="53"/>
  <c r="D41" i="53"/>
  <c r="D37" i="53"/>
  <c r="D36" i="53"/>
  <c r="D38" i="53" s="1"/>
  <c r="D29" i="53"/>
  <c r="D28" i="53"/>
  <c r="D27" i="53"/>
  <c r="D26" i="53"/>
  <c r="D22" i="53"/>
  <c r="D21" i="53"/>
  <c r="D20" i="53"/>
  <c r="D19" i="53"/>
  <c r="D15" i="53"/>
  <c r="D14" i="53"/>
  <c r="D13" i="53"/>
  <c r="D12" i="53"/>
  <c r="D11" i="53"/>
  <c r="D10" i="53"/>
  <c r="D9" i="53"/>
  <c r="D16" i="53" s="1"/>
  <c r="F95" i="53" l="1"/>
  <c r="U22" i="29"/>
  <c r="F31" i="54"/>
  <c r="I23" i="29"/>
  <c r="AB24" i="29" s="1"/>
  <c r="F75" i="53"/>
  <c r="P22" i="29"/>
  <c r="F68" i="54"/>
  <c r="O23" i="29"/>
  <c r="F75" i="54"/>
  <c r="P23" i="29"/>
  <c r="F23" i="54"/>
  <c r="F23" i="29"/>
  <c r="F38" i="53"/>
  <c r="J22" i="29"/>
  <c r="F102" i="54"/>
  <c r="D22" i="29" s="1"/>
  <c r="AA23" i="29" s="1"/>
  <c r="W23" i="29"/>
  <c r="X23" i="29" s="1"/>
  <c r="AE24" i="29" s="1"/>
  <c r="F48" i="54"/>
  <c r="K23" i="29"/>
  <c r="F16" i="53"/>
  <c r="E22" i="29"/>
  <c r="F83" i="54"/>
  <c r="D84" i="54"/>
  <c r="F58" i="54"/>
  <c r="M23" i="29"/>
  <c r="N23" i="29" s="1"/>
  <c r="AC24" i="29" s="1"/>
  <c r="D23" i="53"/>
  <c r="D91" i="53"/>
  <c r="D30" i="53"/>
  <c r="G22" i="29" s="1"/>
  <c r="D48" i="53"/>
  <c r="D57" i="53"/>
  <c r="L22" i="29" s="1"/>
  <c r="D68" i="53"/>
  <c r="D102" i="53"/>
  <c r="F101" i="53"/>
  <c r="D31" i="53"/>
  <c r="F30" i="53"/>
  <c r="D58" i="53"/>
  <c r="F57" i="53"/>
  <c r="F83" i="53"/>
  <c r="E5" i="45"/>
  <c r="B27" i="44"/>
  <c r="B29" i="44"/>
  <c r="C27" i="40"/>
  <c r="C29" i="40"/>
  <c r="D41" i="41"/>
  <c r="D42" i="41"/>
  <c r="D43" i="41"/>
  <c r="D44" i="41"/>
  <c r="D45" i="41"/>
  <c r="D46" i="41"/>
  <c r="D47" i="41"/>
  <c r="C27" i="39"/>
  <c r="C29" i="39"/>
  <c r="C63" i="37"/>
  <c r="C64" i="37"/>
  <c r="C65" i="37"/>
  <c r="C66" i="37"/>
  <c r="C67" i="37"/>
  <c r="D15" i="4"/>
  <c r="E5" i="35" s="1"/>
  <c r="C15" i="4"/>
  <c r="D26" i="5"/>
  <c r="D27" i="5"/>
  <c r="D28" i="5"/>
  <c r="D29" i="5"/>
  <c r="F84" i="54" l="1"/>
  <c r="R23" i="29"/>
  <c r="S23" i="29" s="1"/>
  <c r="AD24" i="29" s="1"/>
  <c r="AF24" i="29" s="1"/>
  <c r="F31" i="53"/>
  <c r="H22" i="29"/>
  <c r="I22" i="29" s="1"/>
  <c r="AB23" i="29" s="1"/>
  <c r="F102" i="53"/>
  <c r="W22" i="29"/>
  <c r="X22" i="29" s="1"/>
  <c r="AE23" i="29" s="1"/>
  <c r="F68" i="53"/>
  <c r="O22" i="29"/>
  <c r="F48" i="53"/>
  <c r="K22" i="29"/>
  <c r="F58" i="53"/>
  <c r="M22" i="29"/>
  <c r="N22" i="29" s="1"/>
  <c r="AC23" i="29" s="1"/>
  <c r="F91" i="53"/>
  <c r="T22" i="29"/>
  <c r="D84" i="53"/>
  <c r="F23" i="53"/>
  <c r="F22" i="29"/>
  <c r="C13" i="4"/>
  <c r="AA26" i="29"/>
  <c r="D100" i="51"/>
  <c r="D99" i="51"/>
  <c r="D98" i="51"/>
  <c r="D94" i="51"/>
  <c r="D95" i="51" s="1"/>
  <c r="D90" i="51"/>
  <c r="D89" i="51"/>
  <c r="C82" i="51"/>
  <c r="D82" i="51" s="1"/>
  <c r="D81" i="51"/>
  <c r="C80" i="51"/>
  <c r="D80" i="51" s="1"/>
  <c r="C79" i="51"/>
  <c r="D79" i="51" s="1"/>
  <c r="C78" i="51"/>
  <c r="D78" i="51" s="1"/>
  <c r="C74" i="51"/>
  <c r="D74" i="51" s="1"/>
  <c r="D73" i="51"/>
  <c r="C72" i="51"/>
  <c r="D72" i="51" s="1"/>
  <c r="C71" i="51"/>
  <c r="D71" i="51" s="1"/>
  <c r="C67" i="51"/>
  <c r="D67" i="51" s="1"/>
  <c r="C66" i="51"/>
  <c r="D66" i="51" s="1"/>
  <c r="C65" i="51"/>
  <c r="D65" i="51" s="1"/>
  <c r="C64" i="51"/>
  <c r="D64" i="51" s="1"/>
  <c r="C63" i="51"/>
  <c r="D63" i="51" s="1"/>
  <c r="C56" i="51"/>
  <c r="D56" i="51" s="1"/>
  <c r="D55" i="51"/>
  <c r="C54" i="51"/>
  <c r="D54" i="51" s="1"/>
  <c r="D53" i="51"/>
  <c r="C52" i="51"/>
  <c r="D52" i="51" s="1"/>
  <c r="D51" i="51"/>
  <c r="D47" i="51"/>
  <c r="D46" i="51"/>
  <c r="C45" i="51"/>
  <c r="D45" i="51" s="1"/>
  <c r="D44" i="51"/>
  <c r="D43" i="51"/>
  <c r="D42" i="51"/>
  <c r="D41" i="51"/>
  <c r="D37" i="51"/>
  <c r="D36" i="51"/>
  <c r="C29" i="51"/>
  <c r="D29" i="51" s="1"/>
  <c r="D28" i="51"/>
  <c r="D27" i="51"/>
  <c r="C26" i="51"/>
  <c r="D26" i="51" s="1"/>
  <c r="D22" i="51"/>
  <c r="D21" i="51"/>
  <c r="D20" i="51"/>
  <c r="D19" i="51"/>
  <c r="C15" i="51"/>
  <c r="D15" i="51" s="1"/>
  <c r="D14" i="51"/>
  <c r="D13" i="51"/>
  <c r="D12" i="51"/>
  <c r="D11" i="51"/>
  <c r="D10" i="51"/>
  <c r="C9" i="51"/>
  <c r="D9" i="51" s="1"/>
  <c r="D100" i="50"/>
  <c r="V27" i="29" s="1"/>
  <c r="D99" i="50"/>
  <c r="D98" i="50"/>
  <c r="D94" i="50"/>
  <c r="D95" i="50" s="1"/>
  <c r="F95" i="50" s="1"/>
  <c r="D90" i="50"/>
  <c r="D89" i="50"/>
  <c r="D91" i="50" s="1"/>
  <c r="C82" i="50"/>
  <c r="D82" i="50" s="1"/>
  <c r="D81" i="50"/>
  <c r="C80" i="50"/>
  <c r="D80" i="50" s="1"/>
  <c r="C79" i="50"/>
  <c r="D79" i="50" s="1"/>
  <c r="C78" i="50"/>
  <c r="D78" i="50" s="1"/>
  <c r="C74" i="50"/>
  <c r="D74" i="50" s="1"/>
  <c r="D73" i="50"/>
  <c r="C72" i="50"/>
  <c r="D72" i="50" s="1"/>
  <c r="C71" i="50"/>
  <c r="D71" i="50" s="1"/>
  <c r="C67" i="50"/>
  <c r="D67" i="50" s="1"/>
  <c r="C66" i="50"/>
  <c r="D66" i="50" s="1"/>
  <c r="C65" i="50"/>
  <c r="D65" i="50" s="1"/>
  <c r="C64" i="50"/>
  <c r="D64" i="50" s="1"/>
  <c r="C63" i="50"/>
  <c r="D63" i="50" s="1"/>
  <c r="C56" i="50"/>
  <c r="D56" i="50" s="1"/>
  <c r="D55" i="50"/>
  <c r="C54" i="50"/>
  <c r="D54" i="50" s="1"/>
  <c r="D53" i="50"/>
  <c r="C52" i="50"/>
  <c r="D52" i="50" s="1"/>
  <c r="D51" i="50"/>
  <c r="D47" i="50"/>
  <c r="D46" i="50"/>
  <c r="C45" i="50"/>
  <c r="D45" i="50" s="1"/>
  <c r="D44" i="50"/>
  <c r="D43" i="50"/>
  <c r="D42" i="50"/>
  <c r="D41" i="50"/>
  <c r="D37" i="50"/>
  <c r="D36" i="50"/>
  <c r="C29" i="50"/>
  <c r="D29" i="50" s="1"/>
  <c r="D28" i="50"/>
  <c r="D27" i="50"/>
  <c r="C26" i="50"/>
  <c r="D26" i="50" s="1"/>
  <c r="D22" i="50"/>
  <c r="D21" i="50"/>
  <c r="D20" i="50"/>
  <c r="D19" i="50"/>
  <c r="C15" i="50"/>
  <c r="D15" i="50" s="1"/>
  <c r="D14" i="50"/>
  <c r="C13" i="50"/>
  <c r="D13" i="50" s="1"/>
  <c r="D12" i="50"/>
  <c r="D11" i="50"/>
  <c r="D10" i="50"/>
  <c r="C9" i="50"/>
  <c r="D9" i="50" s="1"/>
  <c r="V26" i="29"/>
  <c r="D95" i="49"/>
  <c r="F95" i="49" s="1"/>
  <c r="D82" i="49"/>
  <c r="D81" i="49"/>
  <c r="D80" i="49"/>
  <c r="D79" i="49"/>
  <c r="C78" i="49"/>
  <c r="D78" i="49" s="1"/>
  <c r="C74" i="49"/>
  <c r="D74" i="49" s="1"/>
  <c r="D73" i="49"/>
  <c r="C72" i="49"/>
  <c r="D72" i="49" s="1"/>
  <c r="C71" i="49"/>
  <c r="D71" i="49" s="1"/>
  <c r="C67" i="49"/>
  <c r="D67" i="49" s="1"/>
  <c r="C66" i="49"/>
  <c r="D66" i="49" s="1"/>
  <c r="C65" i="49"/>
  <c r="D65" i="49" s="1"/>
  <c r="C64" i="49"/>
  <c r="D64" i="49" s="1"/>
  <c r="C63" i="49"/>
  <c r="D63" i="49" s="1"/>
  <c r="C56" i="49"/>
  <c r="D56" i="49" s="1"/>
  <c r="D55" i="49"/>
  <c r="C54" i="49"/>
  <c r="D54" i="49" s="1"/>
  <c r="D53" i="49"/>
  <c r="C52" i="49"/>
  <c r="D52" i="49" s="1"/>
  <c r="D51" i="49"/>
  <c r="D37" i="49"/>
  <c r="D36" i="49"/>
  <c r="C29" i="49"/>
  <c r="D29" i="49" s="1"/>
  <c r="D28" i="49"/>
  <c r="D27" i="49"/>
  <c r="C26" i="49"/>
  <c r="D26" i="49" s="1"/>
  <c r="D22" i="49"/>
  <c r="D21" i="49"/>
  <c r="D20" i="49"/>
  <c r="D19" i="49"/>
  <c r="C15" i="49"/>
  <c r="D15" i="49" s="1"/>
  <c r="D14" i="49"/>
  <c r="D12" i="49"/>
  <c r="D11" i="49"/>
  <c r="D10" i="49"/>
  <c r="C9" i="49"/>
  <c r="D9" i="49" s="1"/>
  <c r="F26" i="4"/>
  <c r="E26" i="4"/>
  <c r="C25" i="4"/>
  <c r="C24" i="4"/>
  <c r="C23" i="4"/>
  <c r="D100" i="46"/>
  <c r="V21" i="29" s="1"/>
  <c r="D99" i="46"/>
  <c r="D98" i="46"/>
  <c r="D94" i="46"/>
  <c r="D95" i="46" s="1"/>
  <c r="D90" i="46"/>
  <c r="D89" i="46"/>
  <c r="D82" i="46"/>
  <c r="D81" i="46"/>
  <c r="D80" i="46"/>
  <c r="D79" i="46"/>
  <c r="D78" i="46"/>
  <c r="D74" i="46"/>
  <c r="D73" i="46"/>
  <c r="D71" i="46"/>
  <c r="D67" i="46"/>
  <c r="D66" i="46"/>
  <c r="D65" i="46"/>
  <c r="D64" i="46"/>
  <c r="D63" i="46"/>
  <c r="D56" i="46"/>
  <c r="D55" i="46"/>
  <c r="D54" i="46"/>
  <c r="D53" i="46"/>
  <c r="D52" i="46"/>
  <c r="D51" i="46"/>
  <c r="D47" i="46"/>
  <c r="D46" i="46"/>
  <c r="D45" i="46"/>
  <c r="D44" i="46"/>
  <c r="D43" i="46"/>
  <c r="D42" i="46"/>
  <c r="D41" i="46"/>
  <c r="D37" i="46"/>
  <c r="D36" i="46"/>
  <c r="D29" i="46"/>
  <c r="D28" i="46"/>
  <c r="D27" i="46"/>
  <c r="D26" i="46"/>
  <c r="D22" i="46"/>
  <c r="D21" i="46"/>
  <c r="D20" i="46"/>
  <c r="D19" i="46"/>
  <c r="D15" i="46"/>
  <c r="D14" i="46"/>
  <c r="D13" i="46"/>
  <c r="D12" i="46"/>
  <c r="D11" i="46"/>
  <c r="D10" i="46"/>
  <c r="D9" i="46"/>
  <c r="D100" i="45"/>
  <c r="V20" i="29" s="1"/>
  <c r="D99" i="45"/>
  <c r="D98" i="45"/>
  <c r="D94" i="45"/>
  <c r="D95" i="45" s="1"/>
  <c r="F95" i="45" s="1"/>
  <c r="D90" i="45"/>
  <c r="D89" i="45"/>
  <c r="D82" i="45"/>
  <c r="D81" i="45"/>
  <c r="D80" i="45"/>
  <c r="D79" i="45"/>
  <c r="D78" i="45"/>
  <c r="D74" i="45"/>
  <c r="D73" i="45"/>
  <c r="D71" i="45"/>
  <c r="D67" i="45"/>
  <c r="D66" i="45"/>
  <c r="D65" i="45"/>
  <c r="D64" i="45"/>
  <c r="D63" i="45"/>
  <c r="D56" i="45"/>
  <c r="D55" i="45"/>
  <c r="D54" i="45"/>
  <c r="D53" i="45"/>
  <c r="D52" i="45"/>
  <c r="D51" i="45"/>
  <c r="D47" i="45"/>
  <c r="D46" i="45"/>
  <c r="D45" i="45"/>
  <c r="D44" i="45"/>
  <c r="D43" i="45"/>
  <c r="D42" i="45"/>
  <c r="D41" i="45"/>
  <c r="D37" i="45"/>
  <c r="D36" i="45"/>
  <c r="D29" i="45"/>
  <c r="D28" i="45"/>
  <c r="D27" i="45"/>
  <c r="D26" i="45"/>
  <c r="D22" i="45"/>
  <c r="D21" i="45"/>
  <c r="D20" i="45"/>
  <c r="D19" i="45"/>
  <c r="D15" i="45"/>
  <c r="D14" i="45"/>
  <c r="D13" i="45"/>
  <c r="D12" i="45"/>
  <c r="D11" i="45"/>
  <c r="D10" i="45"/>
  <c r="D9" i="45"/>
  <c r="C100" i="44"/>
  <c r="V19" i="29" s="1"/>
  <c r="C99" i="44"/>
  <c r="C98" i="44"/>
  <c r="C94" i="44"/>
  <c r="C95" i="44" s="1"/>
  <c r="E95" i="44" s="1"/>
  <c r="C90" i="44"/>
  <c r="C89" i="44"/>
  <c r="C82" i="44"/>
  <c r="C81" i="44"/>
  <c r="C80" i="44"/>
  <c r="C79" i="44"/>
  <c r="C78" i="44"/>
  <c r="C83" i="44" s="1"/>
  <c r="B74" i="44"/>
  <c r="C74" i="44" s="1"/>
  <c r="C73" i="44"/>
  <c r="B72" i="44"/>
  <c r="C72" i="44" s="1"/>
  <c r="B71" i="44"/>
  <c r="C71" i="44" s="1"/>
  <c r="C67" i="44"/>
  <c r="C66" i="44"/>
  <c r="C65" i="44"/>
  <c r="C64" i="44"/>
  <c r="C63" i="44"/>
  <c r="C56" i="44"/>
  <c r="C55" i="44"/>
  <c r="C54" i="44"/>
  <c r="C53" i="44"/>
  <c r="C52" i="44"/>
  <c r="C51" i="44"/>
  <c r="C47" i="44"/>
  <c r="C46" i="44"/>
  <c r="C45" i="44"/>
  <c r="C44" i="44"/>
  <c r="C43" i="44"/>
  <c r="C42" i="44"/>
  <c r="C41" i="44"/>
  <c r="C37" i="44"/>
  <c r="C36" i="44"/>
  <c r="C29" i="44"/>
  <c r="C28" i="44"/>
  <c r="C27" i="44"/>
  <c r="B26" i="44"/>
  <c r="C26" i="44" s="1"/>
  <c r="C22" i="44"/>
  <c r="C21" i="44"/>
  <c r="C20" i="44"/>
  <c r="C19" i="44"/>
  <c r="C15" i="44"/>
  <c r="C14" i="44"/>
  <c r="C13" i="44"/>
  <c r="C12" i="44"/>
  <c r="C11" i="44"/>
  <c r="C10" i="44"/>
  <c r="C9" i="44"/>
  <c r="D100" i="43"/>
  <c r="V18" i="29" s="1"/>
  <c r="D99" i="43"/>
  <c r="D98" i="43"/>
  <c r="D94" i="43"/>
  <c r="D95" i="43" s="1"/>
  <c r="U18" i="29" s="1"/>
  <c r="D90" i="43"/>
  <c r="D89" i="43"/>
  <c r="D91" i="43" s="1"/>
  <c r="F91" i="43" s="1"/>
  <c r="D82" i="43"/>
  <c r="D81" i="43"/>
  <c r="D80" i="43"/>
  <c r="D79" i="43"/>
  <c r="D78" i="43"/>
  <c r="D74" i="43"/>
  <c r="D73" i="43"/>
  <c r="D71" i="43"/>
  <c r="D67" i="43"/>
  <c r="D66" i="43"/>
  <c r="D65" i="43"/>
  <c r="D64" i="43"/>
  <c r="D63" i="43"/>
  <c r="D56" i="43"/>
  <c r="D55" i="43"/>
  <c r="D54" i="43"/>
  <c r="D53" i="43"/>
  <c r="D52" i="43"/>
  <c r="D51" i="43"/>
  <c r="D47" i="43"/>
  <c r="D46" i="43"/>
  <c r="D45" i="43"/>
  <c r="D44" i="43"/>
  <c r="D43" i="43"/>
  <c r="D42" i="43"/>
  <c r="D41" i="43"/>
  <c r="D37" i="43"/>
  <c r="D36" i="43"/>
  <c r="D29" i="43"/>
  <c r="D28" i="43"/>
  <c r="D27" i="43"/>
  <c r="D26" i="43"/>
  <c r="D22" i="43"/>
  <c r="D21" i="43"/>
  <c r="D20" i="43"/>
  <c r="D19" i="43"/>
  <c r="D15" i="43"/>
  <c r="D14" i="43"/>
  <c r="D13" i="43"/>
  <c r="D12" i="43"/>
  <c r="D11" i="43"/>
  <c r="D10" i="43"/>
  <c r="D9" i="43"/>
  <c r="D100" i="41"/>
  <c r="V16" i="29" s="1"/>
  <c r="D99" i="41"/>
  <c r="D98" i="41"/>
  <c r="D94" i="41"/>
  <c r="D95" i="41" s="1"/>
  <c r="U16" i="29" s="1"/>
  <c r="D90" i="41"/>
  <c r="D89" i="41"/>
  <c r="D82" i="41"/>
  <c r="D81" i="41"/>
  <c r="D80" i="41"/>
  <c r="D79" i="41"/>
  <c r="D78" i="41"/>
  <c r="D74" i="41"/>
  <c r="D73" i="41"/>
  <c r="D71" i="41"/>
  <c r="C67" i="41"/>
  <c r="D67" i="41" s="1"/>
  <c r="C66" i="41"/>
  <c r="D66" i="41" s="1"/>
  <c r="C65" i="41"/>
  <c r="D65" i="41" s="1"/>
  <c r="C64" i="41"/>
  <c r="D64" i="41" s="1"/>
  <c r="C63" i="41"/>
  <c r="D63" i="41" s="1"/>
  <c r="D56" i="41"/>
  <c r="D55" i="41"/>
  <c r="D54" i="41"/>
  <c r="D53" i="41"/>
  <c r="D52" i="41"/>
  <c r="D51" i="41"/>
  <c r="D37" i="41"/>
  <c r="D36" i="41"/>
  <c r="D29" i="41"/>
  <c r="D28" i="41"/>
  <c r="D27" i="41"/>
  <c r="D26" i="41"/>
  <c r="D22" i="41"/>
  <c r="D21" i="41"/>
  <c r="D20" i="41"/>
  <c r="D19" i="41"/>
  <c r="D15" i="41"/>
  <c r="D14" i="41"/>
  <c r="D13" i="41"/>
  <c r="D12" i="41"/>
  <c r="D11" i="41"/>
  <c r="D10" i="41"/>
  <c r="D9" i="41"/>
  <c r="D100" i="40"/>
  <c r="V17" i="29" s="1"/>
  <c r="D99" i="40"/>
  <c r="D98" i="40"/>
  <c r="D94" i="40"/>
  <c r="D95" i="40" s="1"/>
  <c r="U17" i="29" s="1"/>
  <c r="D90" i="40"/>
  <c r="D89" i="40"/>
  <c r="D82" i="40"/>
  <c r="D81" i="40"/>
  <c r="D80" i="40"/>
  <c r="D79" i="40"/>
  <c r="D78" i="40"/>
  <c r="D74" i="40"/>
  <c r="D73" i="40"/>
  <c r="D71" i="40"/>
  <c r="D67" i="40"/>
  <c r="D66" i="40"/>
  <c r="D65" i="40"/>
  <c r="D64" i="40"/>
  <c r="D63" i="40"/>
  <c r="D56" i="40"/>
  <c r="D55" i="40"/>
  <c r="D54" i="40"/>
  <c r="D53" i="40"/>
  <c r="D52" i="40"/>
  <c r="D51" i="40"/>
  <c r="D47" i="40"/>
  <c r="D46" i="40"/>
  <c r="D45" i="40"/>
  <c r="D44" i="40"/>
  <c r="D43" i="40"/>
  <c r="D42" i="40"/>
  <c r="D41" i="40"/>
  <c r="D37" i="40"/>
  <c r="D36" i="40"/>
  <c r="D29" i="40"/>
  <c r="D28" i="40"/>
  <c r="D27" i="40"/>
  <c r="C26" i="40"/>
  <c r="D26" i="40" s="1"/>
  <c r="D22" i="40"/>
  <c r="D21" i="40"/>
  <c r="D20" i="40"/>
  <c r="D19" i="40"/>
  <c r="D15" i="40"/>
  <c r="D14" i="40"/>
  <c r="D13" i="40"/>
  <c r="D12" i="40"/>
  <c r="D11" i="40"/>
  <c r="D10" i="40"/>
  <c r="D9" i="40"/>
  <c r="D100" i="39"/>
  <c r="V15" i="29" s="1"/>
  <c r="D99" i="39"/>
  <c r="D98" i="39"/>
  <c r="D94" i="39"/>
  <c r="D95" i="39" s="1"/>
  <c r="D90" i="39"/>
  <c r="D89" i="39"/>
  <c r="D82" i="39"/>
  <c r="D81" i="39"/>
  <c r="D80" i="39"/>
  <c r="D79" i="39"/>
  <c r="D78" i="39"/>
  <c r="D74" i="39"/>
  <c r="D73" i="39"/>
  <c r="D71" i="39"/>
  <c r="D67" i="39"/>
  <c r="D66" i="39"/>
  <c r="D65" i="39"/>
  <c r="D64" i="39"/>
  <c r="D63" i="39"/>
  <c r="D56" i="39"/>
  <c r="D55" i="39"/>
  <c r="D54" i="39"/>
  <c r="D53" i="39"/>
  <c r="D52" i="39"/>
  <c r="D51" i="39"/>
  <c r="D47" i="39"/>
  <c r="D46" i="39"/>
  <c r="D45" i="39"/>
  <c r="D44" i="39"/>
  <c r="D43" i="39"/>
  <c r="D42" i="39"/>
  <c r="D41" i="39"/>
  <c r="D37" i="39"/>
  <c r="D36" i="39"/>
  <c r="D29" i="39"/>
  <c r="D28" i="39"/>
  <c r="D27" i="39"/>
  <c r="C26" i="39"/>
  <c r="D26" i="39" s="1"/>
  <c r="D22" i="39"/>
  <c r="D21" i="39"/>
  <c r="D20" i="39"/>
  <c r="D19" i="39"/>
  <c r="D15" i="39"/>
  <c r="D14" i="39"/>
  <c r="D13" i="39"/>
  <c r="D12" i="39"/>
  <c r="D11" i="39"/>
  <c r="D10" i="39"/>
  <c r="D9" i="39"/>
  <c r="D100" i="38"/>
  <c r="V14" i="29" s="1"/>
  <c r="D99" i="38"/>
  <c r="D98" i="38"/>
  <c r="D94" i="38"/>
  <c r="D95" i="38" s="1"/>
  <c r="D90" i="38"/>
  <c r="D89" i="38"/>
  <c r="D82" i="38"/>
  <c r="D81" i="38"/>
  <c r="D80" i="38"/>
  <c r="D79" i="38"/>
  <c r="D78" i="38"/>
  <c r="D74" i="38"/>
  <c r="D73" i="38"/>
  <c r="D71" i="38"/>
  <c r="D67" i="38"/>
  <c r="D66" i="38"/>
  <c r="D65" i="38"/>
  <c r="D64" i="38"/>
  <c r="D63" i="38"/>
  <c r="D56" i="38"/>
  <c r="D55" i="38"/>
  <c r="D54" i="38"/>
  <c r="D53" i="38"/>
  <c r="D52" i="38"/>
  <c r="D51" i="38"/>
  <c r="D47" i="38"/>
  <c r="D46" i="38"/>
  <c r="D45" i="38"/>
  <c r="D44" i="38"/>
  <c r="D43" i="38"/>
  <c r="D42" i="38"/>
  <c r="D41" i="38"/>
  <c r="D37" i="38"/>
  <c r="D36" i="38"/>
  <c r="D29" i="38"/>
  <c r="D28" i="38"/>
  <c r="D27" i="38"/>
  <c r="D26" i="38"/>
  <c r="D22" i="38"/>
  <c r="D21" i="38"/>
  <c r="D20" i="38"/>
  <c r="D19" i="38"/>
  <c r="D15" i="38"/>
  <c r="D14" i="38"/>
  <c r="D13" i="38"/>
  <c r="D12" i="38"/>
  <c r="D11" i="38"/>
  <c r="D10" i="38"/>
  <c r="D9" i="38"/>
  <c r="D100" i="37"/>
  <c r="V13" i="29" s="1"/>
  <c r="D99" i="37"/>
  <c r="D98" i="37"/>
  <c r="D94" i="37"/>
  <c r="D95" i="37" s="1"/>
  <c r="D90" i="37"/>
  <c r="D89" i="37"/>
  <c r="D82" i="37"/>
  <c r="D81" i="37"/>
  <c r="D80" i="37"/>
  <c r="D79" i="37"/>
  <c r="D78" i="37"/>
  <c r="D74" i="37"/>
  <c r="D73" i="37"/>
  <c r="D71" i="37"/>
  <c r="D67" i="37"/>
  <c r="D66" i="37"/>
  <c r="D65" i="37"/>
  <c r="D64" i="37"/>
  <c r="D63" i="37"/>
  <c r="D56" i="37"/>
  <c r="D55" i="37"/>
  <c r="D54" i="37"/>
  <c r="D53" i="37"/>
  <c r="D52" i="37"/>
  <c r="D51" i="37"/>
  <c r="D47" i="37"/>
  <c r="D46" i="37"/>
  <c r="D45" i="37"/>
  <c r="D44" i="37"/>
  <c r="D43" i="37"/>
  <c r="D42" i="37"/>
  <c r="D41" i="37"/>
  <c r="D37" i="37"/>
  <c r="D36" i="37"/>
  <c r="D29" i="37"/>
  <c r="D28" i="37"/>
  <c r="D27" i="37"/>
  <c r="D26" i="37"/>
  <c r="D22" i="37"/>
  <c r="D21" i="37"/>
  <c r="D20" i="37"/>
  <c r="D19" i="37"/>
  <c r="D15" i="37"/>
  <c r="D14" i="37"/>
  <c r="D13" i="37"/>
  <c r="D12" i="37"/>
  <c r="D11" i="37"/>
  <c r="D10" i="37"/>
  <c r="D9" i="37"/>
  <c r="D100" i="36"/>
  <c r="V12" i="29" s="1"/>
  <c r="D99" i="36"/>
  <c r="D98" i="36"/>
  <c r="D94" i="36"/>
  <c r="D95" i="36" s="1"/>
  <c r="D90" i="36"/>
  <c r="D89" i="36"/>
  <c r="D82" i="36"/>
  <c r="D81" i="36"/>
  <c r="D80" i="36"/>
  <c r="D79" i="36"/>
  <c r="D78" i="36"/>
  <c r="D74" i="36"/>
  <c r="D73" i="36"/>
  <c r="D71" i="36"/>
  <c r="D67" i="36"/>
  <c r="D66" i="36"/>
  <c r="D65" i="36"/>
  <c r="D64" i="36"/>
  <c r="D63" i="36"/>
  <c r="D56" i="36"/>
  <c r="D55" i="36"/>
  <c r="D54" i="36"/>
  <c r="D53" i="36"/>
  <c r="D52" i="36"/>
  <c r="D51" i="36"/>
  <c r="D47" i="36"/>
  <c r="D46" i="36"/>
  <c r="D45" i="36"/>
  <c r="D44" i="36"/>
  <c r="D43" i="36"/>
  <c r="D42" i="36"/>
  <c r="D41" i="36"/>
  <c r="D37" i="36"/>
  <c r="D36" i="36"/>
  <c r="D29" i="36"/>
  <c r="D28" i="36"/>
  <c r="D27" i="36"/>
  <c r="D26" i="36"/>
  <c r="D22" i="36"/>
  <c r="D21" i="36"/>
  <c r="D20" i="36"/>
  <c r="D19" i="36"/>
  <c r="D15" i="36"/>
  <c r="D14" i="36"/>
  <c r="D13" i="36"/>
  <c r="D12" i="36"/>
  <c r="D11" i="36"/>
  <c r="D10" i="36"/>
  <c r="D9" i="36"/>
  <c r="D100" i="35"/>
  <c r="V11" i="29" s="1"/>
  <c r="D99" i="35"/>
  <c r="D98" i="35"/>
  <c r="D94" i="35"/>
  <c r="D95" i="35" s="1"/>
  <c r="D90" i="35"/>
  <c r="D89" i="35"/>
  <c r="D82" i="35"/>
  <c r="D81" i="35"/>
  <c r="D80" i="35"/>
  <c r="D79" i="35"/>
  <c r="D78" i="35"/>
  <c r="D74" i="35"/>
  <c r="D73" i="35"/>
  <c r="D71" i="35"/>
  <c r="D67" i="35"/>
  <c r="D66" i="35"/>
  <c r="D65" i="35"/>
  <c r="D64" i="35"/>
  <c r="D63" i="35"/>
  <c r="D56" i="35"/>
  <c r="D55" i="35"/>
  <c r="D54" i="35"/>
  <c r="D53" i="35"/>
  <c r="D52" i="35"/>
  <c r="D51" i="35"/>
  <c r="D47" i="35"/>
  <c r="D46" i="35"/>
  <c r="D45" i="35"/>
  <c r="D44" i="35"/>
  <c r="D43" i="35"/>
  <c r="D42" i="35"/>
  <c r="D41" i="35"/>
  <c r="D37" i="35"/>
  <c r="D36" i="35"/>
  <c r="D29" i="35"/>
  <c r="D28" i="35"/>
  <c r="D27" i="35"/>
  <c r="D26" i="35"/>
  <c r="D22" i="35"/>
  <c r="D21" i="35"/>
  <c r="D20" i="35"/>
  <c r="D19" i="35"/>
  <c r="D15" i="35"/>
  <c r="D14" i="35"/>
  <c r="D12" i="35"/>
  <c r="D11" i="35"/>
  <c r="D10" i="35"/>
  <c r="D9" i="35"/>
  <c r="D82" i="32"/>
  <c r="D79" i="32"/>
  <c r="D80" i="32"/>
  <c r="D78" i="32"/>
  <c r="D74" i="32"/>
  <c r="D71" i="32"/>
  <c r="C64" i="32"/>
  <c r="D64" i="32" s="1"/>
  <c r="C65" i="32"/>
  <c r="D65" i="32" s="1"/>
  <c r="C66" i="32"/>
  <c r="D66" i="32" s="1"/>
  <c r="C67" i="32"/>
  <c r="D67" i="32" s="1"/>
  <c r="D63" i="32"/>
  <c r="D56" i="32"/>
  <c r="D54" i="32"/>
  <c r="D52" i="32"/>
  <c r="D45" i="32"/>
  <c r="D29" i="32"/>
  <c r="D26" i="32"/>
  <c r="D15" i="32"/>
  <c r="D13" i="32"/>
  <c r="D9" i="32"/>
  <c r="D100" i="32"/>
  <c r="V10" i="29" s="1"/>
  <c r="D99" i="32"/>
  <c r="D98" i="32"/>
  <c r="D94" i="32"/>
  <c r="D95" i="32" s="1"/>
  <c r="U10" i="29" s="1"/>
  <c r="D90" i="32"/>
  <c r="D89" i="32"/>
  <c r="D81" i="32"/>
  <c r="D73" i="32"/>
  <c r="D55" i="32"/>
  <c r="D53" i="32"/>
  <c r="D51" i="32"/>
  <c r="D47" i="32"/>
  <c r="D46" i="32"/>
  <c r="D44" i="32"/>
  <c r="D43" i="32"/>
  <c r="D42" i="32"/>
  <c r="D41" i="32"/>
  <c r="D37" i="32"/>
  <c r="D36" i="32"/>
  <c r="D28" i="32"/>
  <c r="D27" i="32"/>
  <c r="D22" i="32"/>
  <c r="D21" i="32"/>
  <c r="D20" i="32"/>
  <c r="D19" i="32"/>
  <c r="D14" i="32"/>
  <c r="D12" i="32"/>
  <c r="D11" i="32"/>
  <c r="D10" i="32"/>
  <c r="D43" i="5"/>
  <c r="V28" i="29" l="1"/>
  <c r="F95" i="51"/>
  <c r="AG24" i="29"/>
  <c r="AH24" i="29" s="1"/>
  <c r="F95" i="46"/>
  <c r="U21" i="29"/>
  <c r="F84" i="53"/>
  <c r="R22" i="29"/>
  <c r="S22" i="29" s="1"/>
  <c r="AD23" i="29" s="1"/>
  <c r="AF23" i="29" s="1"/>
  <c r="D38" i="36"/>
  <c r="D91" i="45"/>
  <c r="F91" i="45" s="1"/>
  <c r="D91" i="35"/>
  <c r="C91" i="44"/>
  <c r="D75" i="49"/>
  <c r="F75" i="49" s="1"/>
  <c r="D23" i="49"/>
  <c r="F26" i="29" s="1"/>
  <c r="D30" i="49"/>
  <c r="G26" i="29" s="1"/>
  <c r="D38" i="49"/>
  <c r="F38" i="49" s="1"/>
  <c r="D91" i="51"/>
  <c r="D38" i="51"/>
  <c r="D101" i="51"/>
  <c r="D68" i="51"/>
  <c r="D91" i="38"/>
  <c r="F91" i="38" s="1"/>
  <c r="D101" i="38"/>
  <c r="D75" i="50"/>
  <c r="D83" i="51"/>
  <c r="C101" i="44"/>
  <c r="D23" i="46"/>
  <c r="D38" i="46"/>
  <c r="B22" i="29"/>
  <c r="F91" i="50"/>
  <c r="T27" i="29"/>
  <c r="D75" i="51"/>
  <c r="D23" i="51"/>
  <c r="U28" i="29"/>
  <c r="D23" i="50"/>
  <c r="D101" i="40"/>
  <c r="D48" i="49"/>
  <c r="D57" i="49"/>
  <c r="L26" i="29" s="1"/>
  <c r="D101" i="49"/>
  <c r="F101" i="49" s="1"/>
  <c r="D38" i="50"/>
  <c r="D38" i="32"/>
  <c r="F38" i="32" s="1"/>
  <c r="D38" i="35"/>
  <c r="F38" i="35" s="1"/>
  <c r="D101" i="35"/>
  <c r="D101" i="37"/>
  <c r="F101" i="37" s="1"/>
  <c r="D91" i="49"/>
  <c r="D48" i="50"/>
  <c r="D57" i="50"/>
  <c r="L27" i="29" s="1"/>
  <c r="D101" i="50"/>
  <c r="F101" i="50" s="1"/>
  <c r="D48" i="51"/>
  <c r="U26" i="29"/>
  <c r="U27" i="29"/>
  <c r="D16" i="50"/>
  <c r="F16" i="50" s="1"/>
  <c r="D16" i="49"/>
  <c r="D16" i="51"/>
  <c r="D68" i="50"/>
  <c r="D68" i="49"/>
  <c r="D30" i="50"/>
  <c r="G27" i="29" s="1"/>
  <c r="D83" i="50"/>
  <c r="Q27" i="29" s="1"/>
  <c r="D83" i="49"/>
  <c r="Q26" i="29" s="1"/>
  <c r="D57" i="51"/>
  <c r="D30" i="51"/>
  <c r="D91" i="37"/>
  <c r="F91" i="37" s="1"/>
  <c r="D91" i="39"/>
  <c r="F91" i="39" s="1"/>
  <c r="D30" i="40"/>
  <c r="G17" i="29" s="1"/>
  <c r="D38" i="41"/>
  <c r="J16" i="29" s="1"/>
  <c r="D101" i="41"/>
  <c r="F101" i="41" s="1"/>
  <c r="D48" i="35"/>
  <c r="K11" i="29" s="1"/>
  <c r="D83" i="43"/>
  <c r="Q18" i="29" s="1"/>
  <c r="D91" i="46"/>
  <c r="T21" i="29" s="1"/>
  <c r="D38" i="38"/>
  <c r="J14" i="29" s="1"/>
  <c r="D91" i="41"/>
  <c r="F95" i="40"/>
  <c r="D23" i="35"/>
  <c r="F23" i="35" s="1"/>
  <c r="D30" i="39"/>
  <c r="G15" i="29" s="1"/>
  <c r="D75" i="39"/>
  <c r="F75" i="39" s="1"/>
  <c r="C48" i="44"/>
  <c r="E48" i="44" s="1"/>
  <c r="D91" i="32"/>
  <c r="F91" i="32" s="1"/>
  <c r="D23" i="37"/>
  <c r="F13" i="29" s="1"/>
  <c r="D38" i="37"/>
  <c r="F38" i="37" s="1"/>
  <c r="C30" i="44"/>
  <c r="G19" i="29" s="1"/>
  <c r="D30" i="35"/>
  <c r="G11" i="29" s="1"/>
  <c r="D16" i="36"/>
  <c r="F16" i="36" s="1"/>
  <c r="D75" i="38"/>
  <c r="P14" i="29" s="1"/>
  <c r="D48" i="37"/>
  <c r="K13" i="29" s="1"/>
  <c r="D91" i="40"/>
  <c r="D101" i="43"/>
  <c r="D102" i="43" s="1"/>
  <c r="F102" i="43" s="1"/>
  <c r="D101" i="46"/>
  <c r="D30" i="46"/>
  <c r="G21" i="29" s="1"/>
  <c r="D101" i="32"/>
  <c r="D30" i="37"/>
  <c r="G13" i="29" s="1"/>
  <c r="D101" i="39"/>
  <c r="F101" i="39" s="1"/>
  <c r="C23" i="44"/>
  <c r="E23" i="44" s="1"/>
  <c r="C38" i="44"/>
  <c r="E38" i="44" s="1"/>
  <c r="D101" i="45"/>
  <c r="D102" i="45" s="1"/>
  <c r="J10" i="29"/>
  <c r="F38" i="36"/>
  <c r="J12" i="29"/>
  <c r="U14" i="29"/>
  <c r="F95" i="38"/>
  <c r="F91" i="35"/>
  <c r="T11" i="29"/>
  <c r="D30" i="38"/>
  <c r="G14" i="29" s="1"/>
  <c r="D16" i="35"/>
  <c r="F95" i="35"/>
  <c r="U11" i="29"/>
  <c r="D75" i="36"/>
  <c r="F95" i="36"/>
  <c r="U12" i="29"/>
  <c r="F95" i="37"/>
  <c r="U13" i="29"/>
  <c r="D102" i="38"/>
  <c r="D75" i="40"/>
  <c r="P17" i="29" s="1"/>
  <c r="D83" i="40"/>
  <c r="Q17" i="29" s="1"/>
  <c r="D23" i="41"/>
  <c r="F16" i="29" s="1"/>
  <c r="D30" i="41"/>
  <c r="G16" i="29" s="1"/>
  <c r="E91" i="44"/>
  <c r="T19" i="29"/>
  <c r="D83" i="46"/>
  <c r="Q21" i="29" s="1"/>
  <c r="D91" i="36"/>
  <c r="D101" i="36"/>
  <c r="F101" i="36" s="1"/>
  <c r="D16" i="37"/>
  <c r="D68" i="38"/>
  <c r="D83" i="38"/>
  <c r="Q14" i="29" s="1"/>
  <c r="D23" i="39"/>
  <c r="D48" i="39"/>
  <c r="F95" i="39"/>
  <c r="U15" i="29"/>
  <c r="D38" i="40"/>
  <c r="J17" i="29" s="1"/>
  <c r="D48" i="36"/>
  <c r="D23" i="38"/>
  <c r="D57" i="38"/>
  <c r="L14" i="29" s="1"/>
  <c r="D16" i="39"/>
  <c r="D68" i="40"/>
  <c r="O17" i="29" s="1"/>
  <c r="D48" i="41"/>
  <c r="K16" i="29" s="1"/>
  <c r="D23" i="32"/>
  <c r="F95" i="32"/>
  <c r="D23" i="36"/>
  <c r="F95" i="41"/>
  <c r="D38" i="39"/>
  <c r="D23" i="40"/>
  <c r="F17" i="29" s="1"/>
  <c r="D48" i="40"/>
  <c r="K17" i="29" s="1"/>
  <c r="D57" i="40"/>
  <c r="L17" i="29" s="1"/>
  <c r="D16" i="41"/>
  <c r="E16" i="29" s="1"/>
  <c r="D38" i="43"/>
  <c r="D75" i="43"/>
  <c r="F95" i="43"/>
  <c r="D38" i="45"/>
  <c r="D68" i="46"/>
  <c r="O21" i="29" s="1"/>
  <c r="T20" i="29"/>
  <c r="D68" i="43"/>
  <c r="D16" i="46"/>
  <c r="E21" i="29" s="1"/>
  <c r="D48" i="46"/>
  <c r="K21" i="29" s="1"/>
  <c r="U19" i="29"/>
  <c r="D23" i="43"/>
  <c r="D57" i="43"/>
  <c r="L18" i="29" s="1"/>
  <c r="C16" i="44"/>
  <c r="D23" i="45"/>
  <c r="D48" i="45"/>
  <c r="D57" i="46"/>
  <c r="T18" i="29"/>
  <c r="U20" i="29"/>
  <c r="D30" i="43"/>
  <c r="G18" i="29" s="1"/>
  <c r="D16" i="45"/>
  <c r="D30" i="45"/>
  <c r="G20" i="29" s="1"/>
  <c r="D75" i="46"/>
  <c r="P21" i="29" s="1"/>
  <c r="D68" i="45"/>
  <c r="D75" i="45"/>
  <c r="D83" i="45"/>
  <c r="Q20" i="29" s="1"/>
  <c r="D57" i="45"/>
  <c r="C68" i="44"/>
  <c r="C75" i="44"/>
  <c r="Q19" i="29"/>
  <c r="C57" i="44"/>
  <c r="L19" i="29" s="1"/>
  <c r="F83" i="43"/>
  <c r="D16" i="43"/>
  <c r="D48" i="43"/>
  <c r="D68" i="41"/>
  <c r="O16" i="29" s="1"/>
  <c r="D75" i="41"/>
  <c r="P16" i="29" s="1"/>
  <c r="D83" i="41"/>
  <c r="Q16" i="29" s="1"/>
  <c r="D57" i="41"/>
  <c r="L16" i="29" s="1"/>
  <c r="D16" i="40"/>
  <c r="E17" i="29" s="1"/>
  <c r="F101" i="40"/>
  <c r="D68" i="39"/>
  <c r="D83" i="39"/>
  <c r="Q15" i="29" s="1"/>
  <c r="D57" i="39"/>
  <c r="L15" i="29" s="1"/>
  <c r="D48" i="38"/>
  <c r="D16" i="38"/>
  <c r="F101" i="38"/>
  <c r="D68" i="37"/>
  <c r="D75" i="37"/>
  <c r="D83" i="37"/>
  <c r="Q13" i="29" s="1"/>
  <c r="D57" i="37"/>
  <c r="D68" i="36"/>
  <c r="D57" i="36"/>
  <c r="L12" i="29" s="1"/>
  <c r="D30" i="36"/>
  <c r="G12" i="29" s="1"/>
  <c r="D83" i="36"/>
  <c r="Q12" i="29" s="1"/>
  <c r="D68" i="35"/>
  <c r="D75" i="35"/>
  <c r="D83" i="35"/>
  <c r="Q11" i="29" s="1"/>
  <c r="D57" i="35"/>
  <c r="L11" i="29" s="1"/>
  <c r="D83" i="32"/>
  <c r="Q10" i="29" s="1"/>
  <c r="D75" i="32"/>
  <c r="D68" i="32"/>
  <c r="D57" i="32"/>
  <c r="D48" i="32"/>
  <c r="D30" i="32"/>
  <c r="G10" i="29" s="1"/>
  <c r="D16" i="32"/>
  <c r="L28" i="29" l="1"/>
  <c r="F91" i="51"/>
  <c r="Q28" i="29"/>
  <c r="F38" i="51"/>
  <c r="G28" i="29"/>
  <c r="Y24" i="29"/>
  <c r="AG23" i="29"/>
  <c r="AH23" i="29" s="1"/>
  <c r="Y23" i="29" s="1"/>
  <c r="F23" i="49"/>
  <c r="F101" i="45"/>
  <c r="F91" i="40"/>
  <c r="T17" i="29"/>
  <c r="D102" i="50"/>
  <c r="L20" i="29"/>
  <c r="L21" i="29"/>
  <c r="F91" i="41"/>
  <c r="T16" i="29"/>
  <c r="F38" i="46"/>
  <c r="J21" i="29"/>
  <c r="F23" i="46"/>
  <c r="F21" i="29"/>
  <c r="D102" i="35"/>
  <c r="D102" i="46"/>
  <c r="W21" i="29" s="1"/>
  <c r="X21" i="29" s="1"/>
  <c r="AE22" i="29" s="1"/>
  <c r="C84" i="44"/>
  <c r="P26" i="29"/>
  <c r="F91" i="46"/>
  <c r="C102" i="44"/>
  <c r="E102" i="44" s="1"/>
  <c r="F101" i="43"/>
  <c r="W18" i="29"/>
  <c r="D102" i="39"/>
  <c r="F102" i="39" s="1"/>
  <c r="F38" i="38"/>
  <c r="D102" i="37"/>
  <c r="W13" i="29" s="1"/>
  <c r="T13" i="29"/>
  <c r="L13" i="29"/>
  <c r="F57" i="37"/>
  <c r="F101" i="35"/>
  <c r="J11" i="29"/>
  <c r="T10" i="29"/>
  <c r="F75" i="38"/>
  <c r="D102" i="32"/>
  <c r="F102" i="32" s="1"/>
  <c r="J19" i="29"/>
  <c r="F19" i="29"/>
  <c r="F57" i="49"/>
  <c r="F48" i="37"/>
  <c r="F57" i="50"/>
  <c r="D31" i="49"/>
  <c r="F31" i="49" s="1"/>
  <c r="D58" i="49"/>
  <c r="M26" i="29" s="1"/>
  <c r="N26" i="29" s="1"/>
  <c r="AC26" i="29" s="1"/>
  <c r="F101" i="32"/>
  <c r="F48" i="35"/>
  <c r="F57" i="38"/>
  <c r="F38" i="41"/>
  <c r="F30" i="43"/>
  <c r="F101" i="46"/>
  <c r="J26" i="29"/>
  <c r="F30" i="49"/>
  <c r="D102" i="49"/>
  <c r="F102" i="49" s="1"/>
  <c r="T28" i="29"/>
  <c r="J28" i="29"/>
  <c r="D102" i="51"/>
  <c r="F101" i="51"/>
  <c r="F83" i="51"/>
  <c r="F68" i="50"/>
  <c r="O27" i="29"/>
  <c r="E27" i="29"/>
  <c r="F48" i="49"/>
  <c r="K26" i="29"/>
  <c r="F23" i="51"/>
  <c r="F28" i="29"/>
  <c r="D31" i="37"/>
  <c r="H13" i="29" s="1"/>
  <c r="AE25" i="29"/>
  <c r="F38" i="50"/>
  <c r="J27" i="29"/>
  <c r="F75" i="51"/>
  <c r="P28" i="29"/>
  <c r="F75" i="50"/>
  <c r="P27" i="29"/>
  <c r="F68" i="51"/>
  <c r="O28" i="29"/>
  <c r="F57" i="43"/>
  <c r="E101" i="44"/>
  <c r="T15" i="29"/>
  <c r="F23" i="37"/>
  <c r="T14" i="29"/>
  <c r="D58" i="50"/>
  <c r="F48" i="50"/>
  <c r="K27" i="29"/>
  <c r="F102" i="50"/>
  <c r="W27" i="29"/>
  <c r="X27" i="29" s="1"/>
  <c r="AE27" i="29" s="1"/>
  <c r="F23" i="50"/>
  <c r="F27" i="29"/>
  <c r="D58" i="32"/>
  <c r="F58" i="32" s="1"/>
  <c r="D84" i="51"/>
  <c r="S29" i="29" s="1"/>
  <c r="F68" i="49"/>
  <c r="O26" i="29"/>
  <c r="F48" i="51"/>
  <c r="K28" i="29"/>
  <c r="F91" i="49"/>
  <c r="T26" i="29"/>
  <c r="F16" i="51"/>
  <c r="E28" i="29"/>
  <c r="F16" i="49"/>
  <c r="E26" i="29"/>
  <c r="F83" i="49"/>
  <c r="D84" i="49"/>
  <c r="D31" i="50"/>
  <c r="F30" i="50"/>
  <c r="D31" i="51"/>
  <c r="I29" i="29" s="1"/>
  <c r="F30" i="51"/>
  <c r="D58" i="51"/>
  <c r="N29" i="29" s="1"/>
  <c r="F57" i="51"/>
  <c r="F83" i="50"/>
  <c r="D84" i="50"/>
  <c r="F83" i="40"/>
  <c r="D84" i="38"/>
  <c r="F84" i="38" s="1"/>
  <c r="F30" i="38"/>
  <c r="F30" i="40"/>
  <c r="F30" i="37"/>
  <c r="C31" i="44"/>
  <c r="E31" i="44" s="1"/>
  <c r="D84" i="43"/>
  <c r="R18" i="29" s="1"/>
  <c r="S18" i="29" s="1"/>
  <c r="AD18" i="29" s="1"/>
  <c r="D84" i="40"/>
  <c r="R17" i="29" s="1"/>
  <c r="S17" i="29" s="1"/>
  <c r="F30" i="39"/>
  <c r="F30" i="41"/>
  <c r="D31" i="39"/>
  <c r="H15" i="29" s="1"/>
  <c r="D31" i="41"/>
  <c r="F83" i="46"/>
  <c r="D31" i="45"/>
  <c r="H20" i="29" s="1"/>
  <c r="F83" i="32"/>
  <c r="F83" i="38"/>
  <c r="D102" i="41"/>
  <c r="W16" i="29" s="1"/>
  <c r="X16" i="29" s="1"/>
  <c r="K19" i="29"/>
  <c r="J13" i="29"/>
  <c r="D31" i="35"/>
  <c r="H11" i="29" s="1"/>
  <c r="E30" i="44"/>
  <c r="D31" i="46"/>
  <c r="P15" i="29"/>
  <c r="D58" i="40"/>
  <c r="D102" i="36"/>
  <c r="F102" i="36" s="1"/>
  <c r="D58" i="46"/>
  <c r="F11" i="29"/>
  <c r="E12" i="29"/>
  <c r="F57" i="40"/>
  <c r="F30" i="32"/>
  <c r="F30" i="35"/>
  <c r="F30" i="45"/>
  <c r="F30" i="46"/>
  <c r="D102" i="40"/>
  <c r="F75" i="37"/>
  <c r="P13" i="29"/>
  <c r="F48" i="38"/>
  <c r="K14" i="29"/>
  <c r="F16" i="43"/>
  <c r="E18" i="29"/>
  <c r="E68" i="44"/>
  <c r="O19" i="29"/>
  <c r="F102" i="45"/>
  <c r="W20" i="29"/>
  <c r="F16" i="45"/>
  <c r="E20" i="29"/>
  <c r="F16" i="46"/>
  <c r="F38" i="45"/>
  <c r="J20" i="29"/>
  <c r="F48" i="40"/>
  <c r="F23" i="32"/>
  <c r="F10" i="29"/>
  <c r="F48" i="36"/>
  <c r="K12" i="29"/>
  <c r="F91" i="36"/>
  <c r="T12" i="29"/>
  <c r="F68" i="37"/>
  <c r="O13" i="29"/>
  <c r="F16" i="38"/>
  <c r="E14" i="29"/>
  <c r="F68" i="41"/>
  <c r="F75" i="46"/>
  <c r="F48" i="45"/>
  <c r="K20" i="29"/>
  <c r="F23" i="43"/>
  <c r="F18" i="29"/>
  <c r="F68" i="43"/>
  <c r="O18" i="29"/>
  <c r="F23" i="40"/>
  <c r="F48" i="41"/>
  <c r="F23" i="38"/>
  <c r="F14" i="29"/>
  <c r="F68" i="38"/>
  <c r="O14" i="29"/>
  <c r="F75" i="40"/>
  <c r="F75" i="35"/>
  <c r="P11" i="29"/>
  <c r="F68" i="45"/>
  <c r="O20" i="29"/>
  <c r="F23" i="45"/>
  <c r="F20" i="29"/>
  <c r="F75" i="43"/>
  <c r="P18" i="29"/>
  <c r="F16" i="41"/>
  <c r="F38" i="39"/>
  <c r="J15" i="29"/>
  <c r="F23" i="36"/>
  <c r="F12" i="29"/>
  <c r="F68" i="40"/>
  <c r="F48" i="39"/>
  <c r="K15" i="29"/>
  <c r="F16" i="37"/>
  <c r="E13" i="29"/>
  <c r="F102" i="38"/>
  <c r="W14" i="29"/>
  <c r="F16" i="35"/>
  <c r="E11" i="29"/>
  <c r="F75" i="32"/>
  <c r="P10" i="29"/>
  <c r="F48" i="32"/>
  <c r="K10" i="29"/>
  <c r="F57" i="32"/>
  <c r="L10" i="29"/>
  <c r="F16" i="32"/>
  <c r="E10" i="29"/>
  <c r="F68" i="32"/>
  <c r="O10" i="29"/>
  <c r="F102" i="35"/>
  <c r="W11" i="29"/>
  <c r="F68" i="35"/>
  <c r="O11" i="29"/>
  <c r="F68" i="36"/>
  <c r="O12" i="29"/>
  <c r="F68" i="39"/>
  <c r="O15" i="29"/>
  <c r="F16" i="40"/>
  <c r="F48" i="43"/>
  <c r="K18" i="29"/>
  <c r="E75" i="44"/>
  <c r="P19" i="29"/>
  <c r="F75" i="45"/>
  <c r="P20" i="29"/>
  <c r="F57" i="46"/>
  <c r="E16" i="44"/>
  <c r="E19" i="29"/>
  <c r="F48" i="46"/>
  <c r="F68" i="46"/>
  <c r="F38" i="43"/>
  <c r="J18" i="29"/>
  <c r="F16" i="39"/>
  <c r="E15" i="29"/>
  <c r="F38" i="40"/>
  <c r="F23" i="39"/>
  <c r="F15" i="29"/>
  <c r="F23" i="41"/>
  <c r="F75" i="36"/>
  <c r="P12" i="29"/>
  <c r="D84" i="46"/>
  <c r="R21" i="29" s="1"/>
  <c r="S21" i="29" s="1"/>
  <c r="AD22" i="29" s="1"/>
  <c r="D58" i="45"/>
  <c r="F57" i="45"/>
  <c r="F83" i="45"/>
  <c r="D84" i="45"/>
  <c r="C58" i="44"/>
  <c r="E57" i="44"/>
  <c r="E83" i="44"/>
  <c r="D31" i="43"/>
  <c r="D58" i="43"/>
  <c r="F57" i="41"/>
  <c r="D58" i="41"/>
  <c r="M16" i="29" s="1"/>
  <c r="N16" i="29" s="1"/>
  <c r="F83" i="41"/>
  <c r="D84" i="41"/>
  <c r="R16" i="29" s="1"/>
  <c r="S16" i="29" s="1"/>
  <c r="D31" i="40"/>
  <c r="H17" i="29" s="1"/>
  <c r="I17" i="29" s="1"/>
  <c r="F83" i="39"/>
  <c r="D84" i="39"/>
  <c r="D58" i="39"/>
  <c r="F57" i="39"/>
  <c r="D31" i="38"/>
  <c r="D58" i="38"/>
  <c r="D58" i="37"/>
  <c r="F83" i="37"/>
  <c r="D84" i="37"/>
  <c r="D58" i="36"/>
  <c r="F57" i="36"/>
  <c r="F83" i="36"/>
  <c r="D84" i="36"/>
  <c r="F30" i="36"/>
  <c r="D31" i="36"/>
  <c r="F57" i="35"/>
  <c r="D58" i="35"/>
  <c r="F83" i="35"/>
  <c r="D84" i="35"/>
  <c r="D31" i="32"/>
  <c r="D84" i="32"/>
  <c r="F102" i="51" l="1"/>
  <c r="X29" i="29"/>
  <c r="F58" i="46"/>
  <c r="M21" i="29"/>
  <c r="N21" i="29" s="1"/>
  <c r="AC22" i="29" s="1"/>
  <c r="F31" i="41"/>
  <c r="H16" i="29"/>
  <c r="I16" i="29" s="1"/>
  <c r="F102" i="40"/>
  <c r="W17" i="29"/>
  <c r="X17" i="29" s="1"/>
  <c r="F31" i="46"/>
  <c r="H21" i="29"/>
  <c r="I21" i="29" s="1"/>
  <c r="AB22" i="29" s="1"/>
  <c r="F58" i="40"/>
  <c r="M17" i="29"/>
  <c r="N17" i="29" s="1"/>
  <c r="F58" i="49"/>
  <c r="W28" i="29"/>
  <c r="X28" i="29" s="1"/>
  <c r="F102" i="46"/>
  <c r="F102" i="41"/>
  <c r="W19" i="29"/>
  <c r="W15" i="29"/>
  <c r="F102" i="37"/>
  <c r="W10" i="29"/>
  <c r="H26" i="29"/>
  <c r="I26" i="29" s="1"/>
  <c r="AB26" i="29" s="1"/>
  <c r="M10" i="29"/>
  <c r="F84" i="43"/>
  <c r="W26" i="29"/>
  <c r="X26" i="29" s="1"/>
  <c r="AE26" i="29" s="1"/>
  <c r="AB25" i="29"/>
  <c r="F58" i="51"/>
  <c r="M28" i="29"/>
  <c r="N28" i="29" s="1"/>
  <c r="F31" i="37"/>
  <c r="R14" i="29"/>
  <c r="S14" i="29" s="1"/>
  <c r="F84" i="50"/>
  <c r="R27" i="29"/>
  <c r="S27" i="29" s="1"/>
  <c r="AD27" i="29" s="1"/>
  <c r="F84" i="49"/>
  <c r="R26" i="29"/>
  <c r="S26" i="29" s="1"/>
  <c r="AD26" i="29" s="1"/>
  <c r="AD25" i="29"/>
  <c r="F84" i="51"/>
  <c r="R28" i="29"/>
  <c r="S28" i="29" s="1"/>
  <c r="AC25" i="29"/>
  <c r="F58" i="50"/>
  <c r="M27" i="29"/>
  <c r="N27" i="29" s="1"/>
  <c r="AC27" i="29" s="1"/>
  <c r="F31" i="51"/>
  <c r="H28" i="29"/>
  <c r="I28" i="29" s="1"/>
  <c r="F31" i="50"/>
  <c r="H27" i="29"/>
  <c r="I27" i="29" s="1"/>
  <c r="AB27" i="29" s="1"/>
  <c r="F84" i="40"/>
  <c r="F31" i="39"/>
  <c r="H19" i="29"/>
  <c r="F31" i="35"/>
  <c r="F31" i="45"/>
  <c r="W12" i="29"/>
  <c r="F31" i="32"/>
  <c r="H10" i="29"/>
  <c r="F58" i="37"/>
  <c r="M13" i="29"/>
  <c r="F84" i="41"/>
  <c r="F58" i="43"/>
  <c r="M18" i="29"/>
  <c r="F84" i="32"/>
  <c r="R10" i="29"/>
  <c r="S10" i="29" s="1"/>
  <c r="F58" i="35"/>
  <c r="M11" i="29"/>
  <c r="F84" i="36"/>
  <c r="R12" i="29"/>
  <c r="S12" i="29" s="1"/>
  <c r="F84" i="37"/>
  <c r="R13" i="29"/>
  <c r="S13" i="29" s="1"/>
  <c r="F58" i="38"/>
  <c r="M14" i="29"/>
  <c r="F84" i="39"/>
  <c r="R15" i="29"/>
  <c r="S15" i="29" s="1"/>
  <c r="AD15" i="29" s="1"/>
  <c r="F31" i="43"/>
  <c r="H18" i="29"/>
  <c r="E58" i="44"/>
  <c r="M19" i="29"/>
  <c r="F58" i="45"/>
  <c r="M20" i="29"/>
  <c r="F31" i="38"/>
  <c r="H14" i="29"/>
  <c r="F58" i="41"/>
  <c r="E84" i="44"/>
  <c r="R19" i="29"/>
  <c r="S19" i="29" s="1"/>
  <c r="F84" i="46"/>
  <c r="F84" i="45"/>
  <c r="R20" i="29"/>
  <c r="S20" i="29" s="1"/>
  <c r="F84" i="35"/>
  <c r="R11" i="29"/>
  <c r="S11" i="29" s="1"/>
  <c r="F31" i="36"/>
  <c r="H12" i="29"/>
  <c r="F31" i="40"/>
  <c r="F58" i="36"/>
  <c r="M12" i="29"/>
  <c r="F58" i="39"/>
  <c r="M15" i="29"/>
  <c r="D10" i="29"/>
  <c r="D11" i="29"/>
  <c r="D12" i="29"/>
  <c r="D13" i="29"/>
  <c r="D14" i="29"/>
  <c r="D15" i="29"/>
  <c r="AA15" i="29" s="1"/>
  <c r="D16" i="29"/>
  <c r="D18" i="29"/>
  <c r="AA18" i="29" s="1"/>
  <c r="D19" i="29"/>
  <c r="AA21" i="29"/>
  <c r="AF22" i="29" l="1"/>
  <c r="AG22" i="29" s="1"/>
  <c r="AF27" i="29"/>
  <c r="AF26" i="29"/>
  <c r="AF25" i="29"/>
  <c r="AA20" i="29"/>
  <c r="AA19" i="29"/>
  <c r="AA17" i="29"/>
  <c r="AA16" i="29"/>
  <c r="AA14" i="29"/>
  <c r="AA13" i="29"/>
  <c r="AA12" i="29"/>
  <c r="AA11" i="29"/>
  <c r="AA10" i="29"/>
  <c r="AA9" i="29"/>
  <c r="AG26" i="29" l="1"/>
  <c r="AH22" i="29"/>
  <c r="Y22" i="29" s="1"/>
  <c r="AG25" i="29"/>
  <c r="AH25" i="29" s="1"/>
  <c r="AG27" i="29"/>
  <c r="AH27" i="29" s="1"/>
  <c r="D74" i="5"/>
  <c r="D73" i="5"/>
  <c r="AH26" i="29" l="1"/>
  <c r="Y25" i="29"/>
  <c r="Y26" i="29"/>
  <c r="D66" i="5"/>
  <c r="D65" i="5"/>
  <c r="X10" i="29" l="1"/>
  <c r="AE10" i="29" s="1"/>
  <c r="X11" i="29"/>
  <c r="AE11" i="29" s="1"/>
  <c r="AD10" i="29"/>
  <c r="AD12" i="29"/>
  <c r="AD13" i="29"/>
  <c r="X14" i="29"/>
  <c r="AE14" i="29" s="1"/>
  <c r="AE16" i="29"/>
  <c r="X18" i="29"/>
  <c r="AD14" i="29"/>
  <c r="AD17" i="29"/>
  <c r="X13" i="29"/>
  <c r="AE13" i="29" s="1"/>
  <c r="X15" i="29"/>
  <c r="AE15" i="29" s="1"/>
  <c r="X12" i="29"/>
  <c r="AE12" i="29" s="1"/>
  <c r="AE17" i="29"/>
  <c r="AD21" i="29"/>
  <c r="X20" i="29"/>
  <c r="AE21" i="29" s="1"/>
  <c r="AD20" i="29"/>
  <c r="AE19" i="29" l="1"/>
  <c r="AE18" i="29"/>
  <c r="AD11" i="29"/>
  <c r="X19" i="29"/>
  <c r="AE20" i="29" s="1"/>
  <c r="AD19" i="29"/>
  <c r="AD16" i="29"/>
  <c r="D100" i="5" l="1"/>
  <c r="V9" i="29" s="1"/>
  <c r="D99" i="5"/>
  <c r="D98" i="5"/>
  <c r="D94" i="5"/>
  <c r="D95" i="5" s="1"/>
  <c r="D90" i="5"/>
  <c r="D89" i="5"/>
  <c r="D91" i="5" l="1"/>
  <c r="D101" i="5"/>
  <c r="F101" i="5" s="1"/>
  <c r="F95" i="5"/>
  <c r="U9" i="29"/>
  <c r="D102" i="5" l="1"/>
  <c r="F102" i="5" s="1"/>
  <c r="F91" i="5"/>
  <c r="T9" i="29"/>
  <c r="F22" i="4"/>
  <c r="D23" i="4"/>
  <c r="D5" i="44" s="1"/>
  <c r="C22" i="4"/>
  <c r="D22" i="4"/>
  <c r="E5" i="43" s="1"/>
  <c r="E5" i="46" l="1"/>
  <c r="B19" i="29"/>
  <c r="B18" i="29"/>
  <c r="B21" i="29"/>
  <c r="W9" i="29"/>
  <c r="X9" i="29" s="1"/>
  <c r="AE9" i="29" s="1"/>
  <c r="N18" i="29"/>
  <c r="AC19" i="29" l="1"/>
  <c r="AC18" i="29"/>
  <c r="I18" i="29"/>
  <c r="N19" i="29"/>
  <c r="AC20" i="29" s="1"/>
  <c r="N20" i="29"/>
  <c r="AC21" i="29" s="1"/>
  <c r="I20" i="29"/>
  <c r="AB21" i="29" s="1"/>
  <c r="I19" i="29"/>
  <c r="AB20" i="29" s="1"/>
  <c r="C21" i="4"/>
  <c r="C20" i="4"/>
  <c r="C19" i="4"/>
  <c r="C18" i="4"/>
  <c r="C17" i="4"/>
  <c r="C14" i="4"/>
  <c r="D13" i="4"/>
  <c r="AF20" i="29" l="1"/>
  <c r="AB19" i="29"/>
  <c r="AB18" i="29"/>
  <c r="AF21" i="29"/>
  <c r="AG21" i="29" s="1"/>
  <c r="E5" i="5"/>
  <c r="B9" i="29"/>
  <c r="AF18" i="29" l="1"/>
  <c r="AH21" i="29"/>
  <c r="Y21" i="29"/>
  <c r="AF19" i="29"/>
  <c r="AG20" i="29"/>
  <c r="AH20" i="29" s="1"/>
  <c r="F21" i="4"/>
  <c r="F19" i="4"/>
  <c r="F18" i="4"/>
  <c r="F17" i="4"/>
  <c r="F16" i="4"/>
  <c r="F15" i="4"/>
  <c r="F14" i="4"/>
  <c r="F13" i="4"/>
  <c r="E20" i="4"/>
  <c r="E19" i="4"/>
  <c r="E18" i="4"/>
  <c r="E16" i="4"/>
  <c r="E15" i="4"/>
  <c r="E14" i="4"/>
  <c r="E13" i="4"/>
  <c r="D21" i="4"/>
  <c r="E5" i="40" s="1"/>
  <c r="D20" i="4"/>
  <c r="E5" i="41" s="1"/>
  <c r="D18" i="4"/>
  <c r="D16" i="4"/>
  <c r="D14" i="4"/>
  <c r="E17" i="4"/>
  <c r="D17" i="4"/>
  <c r="D82" i="5"/>
  <c r="D81" i="5"/>
  <c r="D80" i="5"/>
  <c r="D79" i="5"/>
  <c r="D78" i="5"/>
  <c r="D71" i="5"/>
  <c r="D67" i="5"/>
  <c r="D64" i="5"/>
  <c r="D63" i="5"/>
  <c r="D56" i="5"/>
  <c r="D55" i="5"/>
  <c r="D54" i="5"/>
  <c r="D53" i="5"/>
  <c r="D52" i="5"/>
  <c r="D51" i="5"/>
  <c r="D47" i="5"/>
  <c r="D46" i="5"/>
  <c r="D45" i="5"/>
  <c r="D44" i="5"/>
  <c r="D42" i="5"/>
  <c r="D41" i="5"/>
  <c r="D37" i="5"/>
  <c r="D36" i="5"/>
  <c r="D22" i="5"/>
  <c r="D21" i="5"/>
  <c r="D20" i="5"/>
  <c r="D19" i="5"/>
  <c r="D15" i="5"/>
  <c r="D14" i="5"/>
  <c r="D13" i="5"/>
  <c r="D12" i="5"/>
  <c r="D11" i="5"/>
  <c r="D9" i="5"/>
  <c r="Y20" i="29" l="1"/>
  <c r="AG19" i="29"/>
  <c r="AG18" i="29"/>
  <c r="AH18" i="29" s="1"/>
  <c r="Y18" i="29" s="1"/>
  <c r="D30" i="5"/>
  <c r="G9" i="29" s="1"/>
  <c r="B12" i="29"/>
  <c r="E5" i="36"/>
  <c r="B17" i="29"/>
  <c r="B13" i="29"/>
  <c r="E5" i="37"/>
  <c r="B11" i="29"/>
  <c r="B16" i="29"/>
  <c r="B14" i="29"/>
  <c r="E5" i="38"/>
  <c r="B10" i="29"/>
  <c r="E5" i="32"/>
  <c r="B15" i="29"/>
  <c r="E5" i="39"/>
  <c r="D75" i="5"/>
  <c r="P9" i="29" s="1"/>
  <c r="D68" i="5"/>
  <c r="O9" i="29" s="1"/>
  <c r="D83" i="5"/>
  <c r="Q9" i="29" s="1"/>
  <c r="D38" i="5"/>
  <c r="J9" i="29" s="1"/>
  <c r="D57" i="5"/>
  <c r="L9" i="29" s="1"/>
  <c r="D48" i="5"/>
  <c r="K9" i="29" s="1"/>
  <c r="D16" i="5"/>
  <c r="D23" i="5"/>
  <c r="AB17" i="29"/>
  <c r="AH19" i="29" l="1"/>
  <c r="Y19" i="29" s="1"/>
  <c r="F16" i="5"/>
  <c r="E9" i="29"/>
  <c r="F30" i="5"/>
  <c r="F83" i="5"/>
  <c r="F9" i="29"/>
  <c r="D31" i="5"/>
  <c r="F68" i="5"/>
  <c r="F48" i="5"/>
  <c r="D84" i="5"/>
  <c r="R9" i="29" s="1"/>
  <c r="S9" i="29" s="1"/>
  <c r="AD9" i="29" s="1"/>
  <c r="F75" i="5"/>
  <c r="I12" i="29"/>
  <c r="AB12" i="29" s="1"/>
  <c r="AF12" i="29" s="1"/>
  <c r="N10" i="29"/>
  <c r="AC10" i="29" s="1"/>
  <c r="N15" i="29"/>
  <c r="AC15" i="29" s="1"/>
  <c r="F38" i="5"/>
  <c r="AB16" i="29"/>
  <c r="F57" i="5"/>
  <c r="D58" i="5"/>
  <c r="M9" i="29" s="1"/>
  <c r="N9" i="29" s="1"/>
  <c r="AC9" i="29" s="1"/>
  <c r="N11" i="29"/>
  <c r="AC11" i="29" s="1"/>
  <c r="I14" i="29"/>
  <c r="AB14" i="29" s="1"/>
  <c r="I13" i="29"/>
  <c r="AB13" i="29" s="1"/>
  <c r="N12" i="29"/>
  <c r="AC12" i="29" s="1"/>
  <c r="AC17" i="29"/>
  <c r="AC16" i="29"/>
  <c r="I15" i="29"/>
  <c r="AB15" i="29" s="1"/>
  <c r="AF15" i="29" s="1"/>
  <c r="I10" i="29"/>
  <c r="AB10" i="29" s="1"/>
  <c r="N13" i="29"/>
  <c r="AC13" i="29" s="1"/>
  <c r="N14" i="29"/>
  <c r="AC14" i="29" s="1"/>
  <c r="F23" i="5"/>
  <c r="I11" i="29"/>
  <c r="AB11" i="29" s="1"/>
  <c r="AF11" i="29" s="1"/>
  <c r="AG15" i="29" l="1"/>
  <c r="AH15" i="29" s="1"/>
  <c r="AF14" i="29"/>
  <c r="AG12" i="29"/>
  <c r="AH12" i="29" s="1"/>
  <c r="Y12" i="29" s="1"/>
  <c r="AF17" i="29"/>
  <c r="AF13" i="29"/>
  <c r="AG13" i="29" s="1"/>
  <c r="AF16" i="29"/>
  <c r="AG11" i="29"/>
  <c r="AF10" i="29"/>
  <c r="AG10" i="29" s="1"/>
  <c r="AF9" i="29"/>
  <c r="H9" i="29"/>
  <c r="I9" i="29" s="1"/>
  <c r="F84" i="5"/>
  <c r="F58" i="5"/>
  <c r="F31" i="5"/>
  <c r="AG14" i="29" l="1"/>
  <c r="AH14" i="29" s="1"/>
  <c r="AH10" i="29"/>
  <c r="Y10" i="29" s="1"/>
  <c r="Y15" i="29"/>
  <c r="AH11" i="29"/>
  <c r="Y11" i="29" s="1"/>
  <c r="AH13" i="29"/>
  <c r="Y13" i="29" s="1"/>
  <c r="AG9" i="29"/>
  <c r="AH9" i="29" s="1"/>
  <c r="AG16" i="29"/>
  <c r="AH16" i="29" s="1"/>
  <c r="AG17" i="29"/>
  <c r="AH17" i="29" s="1"/>
  <c r="E17" i="3"/>
  <c r="D17" i="3"/>
  <c r="C17" i="3"/>
  <c r="B17" i="3"/>
  <c r="E16" i="3"/>
  <c r="D16" i="3"/>
  <c r="C16" i="3"/>
  <c r="B16" i="3"/>
  <c r="E15" i="3"/>
  <c r="D15" i="3"/>
  <c r="C15" i="3"/>
  <c r="B15" i="3"/>
  <c r="E14" i="3"/>
  <c r="D14" i="3"/>
  <c r="C14" i="3"/>
  <c r="B14" i="3"/>
  <c r="E13" i="3"/>
  <c r="D13" i="3"/>
  <c r="C13" i="3"/>
  <c r="B13" i="3"/>
  <c r="E12" i="3"/>
  <c r="D12" i="3"/>
  <c r="C12" i="3"/>
  <c r="B12" i="3"/>
  <c r="E11" i="3"/>
  <c r="D11" i="3"/>
  <c r="C11" i="3"/>
  <c r="B11" i="3"/>
  <c r="E10" i="3"/>
  <c r="D10" i="3"/>
  <c r="C10" i="3"/>
  <c r="B10" i="3"/>
  <c r="E9" i="3"/>
  <c r="D9" i="3"/>
  <c r="C9" i="3"/>
  <c r="B9" i="3"/>
  <c r="E8" i="3"/>
  <c r="D8" i="3"/>
  <c r="C8" i="3"/>
  <c r="B8" i="3"/>
  <c r="E7" i="3"/>
  <c r="D7" i="3"/>
  <c r="C7" i="3"/>
  <c r="B7" i="3"/>
  <c r="E6" i="3"/>
  <c r="D6" i="3"/>
  <c r="C6" i="3"/>
  <c r="B6" i="3"/>
  <c r="E5" i="3"/>
  <c r="D5" i="3"/>
  <c r="C5" i="3"/>
  <c r="B5" i="3"/>
  <c r="E4" i="3"/>
  <c r="D4" i="3"/>
  <c r="C4" i="3"/>
  <c r="B4" i="3"/>
  <c r="E3" i="3"/>
  <c r="D3" i="3"/>
  <c r="C3" i="3"/>
  <c r="B3" i="3"/>
  <c r="E2" i="3"/>
  <c r="D2" i="3"/>
  <c r="C2" i="3"/>
  <c r="B2" i="3"/>
  <c r="Y14" i="29" l="1"/>
  <c r="Y17" i="29"/>
  <c r="Y16" i="29"/>
  <c r="Y9"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Andrea Garavito</author>
    <author>Leidy Puerta Pelaez</author>
    <author>Luisa Fernanda Sanchez Lopez</author>
    <author>Daniela Jaimes Gonzalez</author>
    <author>tc={1240D2FD-A38D-4BCA-82BE-B638BFA39334}</author>
    <author>jessica solano</author>
  </authors>
  <commentList>
    <comment ref="D16" authorId="0" shapeId="0" xr:uid="{143987DD-6D6C-4528-A773-FFDC4F6EA639}">
      <text>
        <r>
          <rPr>
            <b/>
            <sz val="9"/>
            <color indexed="81"/>
            <rFont val="Tahoma"/>
            <family val="2"/>
          </rPr>
          <t>Andrea Garavito:</t>
        </r>
        <r>
          <rPr>
            <sz val="9"/>
            <color indexed="81"/>
            <rFont val="Tahoma"/>
            <family val="2"/>
          </rPr>
          <t xml:space="preserve">
Especificar la jornada laboral  de la  sede  ejemplo:
Jornada  diurna de 8:00 am  a  5:30 pm 
Jornada nocturna 6:00 pm a  10:00 pm
Jornada Mixta: Jornada 24 horas</t>
        </r>
      </text>
    </comment>
    <comment ref="A17" authorId="1" shapeId="0" xr:uid="{9B960556-B349-447F-825E-89A13AEC3995}">
      <text>
        <r>
          <rPr>
            <b/>
            <sz val="9"/>
            <color indexed="81"/>
            <rFont val="Tahoma"/>
            <family val="2"/>
          </rPr>
          <t xml:space="preserve">Son aquellos trabajadores que tienen operación permanente en las instalaciones </t>
        </r>
      </text>
    </comment>
    <comment ref="F17" authorId="1" shapeId="0" xr:uid="{6D1B9DF5-8F0C-422C-A730-1CEAC20300D5}">
      <text>
        <r>
          <rPr>
            <b/>
            <sz val="9"/>
            <color indexed="81"/>
            <rFont val="Tahoma"/>
            <family val="2"/>
          </rPr>
          <t>Son aquellos trabajadores que  tienen operación temporal o esporádica en las instalaciones</t>
        </r>
        <r>
          <rPr>
            <sz val="9"/>
            <color indexed="81"/>
            <rFont val="Tahoma"/>
            <family val="2"/>
          </rPr>
          <t xml:space="preserve">
</t>
        </r>
      </text>
    </comment>
    <comment ref="K17" authorId="1" shapeId="0" xr:uid="{7A604499-A780-4924-8E1D-E2CB8DB79EE3}">
      <text>
        <r>
          <rPr>
            <b/>
            <sz val="9"/>
            <color indexed="81"/>
            <rFont val="Tahoma"/>
            <family val="2"/>
          </rPr>
          <t xml:space="preserve">Son aquellos aprendices que reciben formación en las instalaciones del SENA </t>
        </r>
        <r>
          <rPr>
            <sz val="9"/>
            <color indexed="81"/>
            <rFont val="Tahoma"/>
            <family val="2"/>
          </rPr>
          <t xml:space="preserve">
</t>
        </r>
      </text>
    </comment>
    <comment ref="B20" authorId="2" shapeId="0" xr:uid="{6FAA582C-3691-4517-A1B9-BC649BB1D1D5}">
      <text>
        <r>
          <rPr>
            <b/>
            <sz val="9"/>
            <color indexed="81"/>
            <rFont val="Tahoma"/>
            <family val="2"/>
          </rPr>
          <t>Relacionar la vía de acceso  correspondiente  por el lindero relacionado</t>
        </r>
      </text>
    </comment>
    <comment ref="F20" authorId="1" shapeId="0" xr:uid="{854CFEE6-4FFF-43AF-B8A4-6C3E40912390}">
      <text>
        <r>
          <rPr>
            <b/>
            <sz val="9"/>
            <color indexed="81"/>
            <rFont val="Tahoma"/>
            <family val="2"/>
          </rPr>
          <t>Seleccionar de la lista desplegable al tipo de  zona a la que corresponde el lindero  identificado: Zona Industrial, Zona Residencial, Zona Comercial 
Zona Mixta.</t>
        </r>
      </text>
    </comment>
    <comment ref="J20" authorId="1" shapeId="0" xr:uid="{43057BA9-D6C6-41D0-8478-F33548BE87EE}">
      <text>
        <r>
          <rPr>
            <b/>
            <sz val="9"/>
            <color indexed="81"/>
            <rFont val="Tahoma"/>
            <family val="2"/>
          </rPr>
          <t>Seleccionar de la lista desplegable la densidad promedio que se puede presentar en el punto lindero: Centro comercial, Centro Médico, Colegio, Empresa, Parque, Planta, Otro</t>
        </r>
        <r>
          <rPr>
            <sz val="9"/>
            <color indexed="81"/>
            <rFont val="Tahoma"/>
            <family val="2"/>
          </rPr>
          <t xml:space="preserve">
</t>
        </r>
      </text>
    </comment>
    <comment ref="A26" authorId="1" shapeId="0" xr:uid="{569A4411-DFC5-45FC-B24A-6592991CF3E3}">
      <text>
        <r>
          <rPr>
            <b/>
            <sz val="9"/>
            <color indexed="81"/>
            <rFont val="Tahoma"/>
            <family val="2"/>
          </rPr>
          <t>Relacionar el contexto  asociado al entorno: Predios Residenciales, Comerciales, Industriales, Vías, Hospitales, Colegios, otros</t>
        </r>
      </text>
    </comment>
    <comment ref="J26" authorId="1" shapeId="0" xr:uid="{108E5180-F6FE-4B0A-92F1-091867B5C77D}">
      <text>
        <r>
          <rPr>
            <b/>
            <sz val="9"/>
            <color indexed="81"/>
            <rFont val="Tahoma"/>
            <family val="2"/>
          </rPr>
          <t>Seleccionar de la lista desplegable la densidad promedio que se puede presentar en el punto lindero: Centro comercial, Centro Médico, Colegio, Empresa, Parque, Planta, Otro</t>
        </r>
        <r>
          <rPr>
            <sz val="9"/>
            <color indexed="81"/>
            <rFont val="Tahoma"/>
            <family val="2"/>
          </rPr>
          <t xml:space="preserve">
</t>
        </r>
      </text>
    </comment>
    <comment ref="A34" authorId="0" shapeId="0" xr:uid="{D2C9C1D3-4509-4A9C-BF24-C5BB112E14AE}">
      <text>
        <r>
          <rPr>
            <b/>
            <sz val="9"/>
            <color indexed="81"/>
            <rFont val="Tahoma"/>
            <family val="2"/>
          </rPr>
          <t>Andrea Garavito:</t>
        </r>
        <r>
          <rPr>
            <sz val="9"/>
            <color indexed="81"/>
            <rFont val="Tahoma"/>
            <family val="2"/>
          </rPr>
          <t xml:space="preserve">
Relaciones las actividades  de manera general que se realiza en la Dirección general, Despacho Regional o Centro de formación así como en las sedes</t>
        </r>
      </text>
    </comment>
    <comment ref="A37" authorId="1" shapeId="0" xr:uid="{2F72623C-ECA0-42DE-AFEE-9F1086082506}">
      <text>
        <r>
          <rPr>
            <b/>
            <sz val="9"/>
            <color indexed="81"/>
            <rFont val="Tahoma"/>
            <family val="2"/>
          </rPr>
          <t>Con cuántos pisos cuenta la edificación ?</t>
        </r>
        <r>
          <rPr>
            <sz val="9"/>
            <color indexed="81"/>
            <rFont val="Tahoma"/>
            <family val="2"/>
          </rPr>
          <t xml:space="preserve">
</t>
        </r>
      </text>
    </comment>
    <comment ref="I37" authorId="3" shapeId="0" xr:uid="{170E0027-A7F7-4B3B-8B85-448CD7EA8AF4}">
      <text>
        <r>
          <rPr>
            <b/>
            <sz val="9"/>
            <color indexed="81"/>
            <rFont val="Tahoma"/>
            <family val="2"/>
          </rPr>
          <t>MENCIONAR SI TIENTE HIDRANTES Y CUÁNTOS TIENE</t>
        </r>
        <r>
          <rPr>
            <sz val="9"/>
            <color indexed="81"/>
            <rFont val="Tahoma"/>
            <family val="2"/>
          </rPr>
          <t xml:space="preserve">
</t>
        </r>
        <r>
          <rPr>
            <b/>
            <sz val="9"/>
            <color indexed="81"/>
            <rFont val="Tahoma"/>
            <family val="2"/>
          </rPr>
          <t xml:space="preserve">ESPECIFICAR LA UBICACIÓN </t>
        </r>
      </text>
    </comment>
    <comment ref="A38" authorId="1" shapeId="0" xr:uid="{06B86FEA-439B-439C-B0B5-D096A4B193C5}">
      <text>
        <r>
          <rPr>
            <b/>
            <sz val="9"/>
            <color indexed="81"/>
            <rFont val="Tahoma"/>
            <family val="2"/>
          </rPr>
          <t>Con cuántos pisos cuenta cada la edificación ?</t>
        </r>
        <r>
          <rPr>
            <sz val="9"/>
            <color indexed="81"/>
            <rFont val="Tahoma"/>
            <family val="2"/>
          </rPr>
          <t xml:space="preserve">
</t>
        </r>
      </text>
    </comment>
    <comment ref="I38" authorId="1" shapeId="0" xr:uid="{DFF13E99-11D3-4823-A6DD-2810A2CD82E5}">
      <text>
        <r>
          <rPr>
            <b/>
            <sz val="9"/>
            <color indexed="81"/>
            <rFont val="Tahoma"/>
            <family val="2"/>
          </rPr>
          <t>Mencionar con cuántos detectores de humo cuenta el centro de formación y describir los tipos de Sensores  detectores, por ejemplo:  Sensor fotoeléctrico, Sensor Térmico, Sensor iónico, Sensor de humo de ducto, otros</t>
        </r>
      </text>
    </comment>
    <comment ref="A39" authorId="1" shapeId="0" xr:uid="{EB91781C-806D-4617-A566-64116F4F3690}">
      <text>
        <r>
          <rPr>
            <b/>
            <sz val="9"/>
            <color indexed="81"/>
            <rFont val="Tahoma"/>
            <family val="2"/>
          </rPr>
          <t xml:space="preserve">Describir la cantidad de zonas de acceso  especificar si estás son accesos cerrados, puetas de vidrio, accesos descubiertos, torques, otros </t>
        </r>
      </text>
    </comment>
    <comment ref="I39" authorId="1" shapeId="0" xr:uid="{F70531A5-1240-4392-ABE4-1D26560DEF92}">
      <text>
        <r>
          <rPr>
            <b/>
            <sz val="9"/>
            <color indexed="81"/>
            <rFont val="Tahoma"/>
            <family val="2"/>
          </rPr>
          <t xml:space="preserve">Describir la cobertura y capacidad de la red contra incendios y/o tanque de almacenamiento de agua
</t>
        </r>
      </text>
    </comment>
    <comment ref="A40" authorId="1" shapeId="0" xr:uid="{8E4B65DD-7B06-414B-A173-342A1F1CFAA7}">
      <text>
        <r>
          <rPr>
            <b/>
            <sz val="9"/>
            <color indexed="81"/>
            <rFont val="Tahoma"/>
            <family val="2"/>
          </rPr>
          <t xml:space="preserve">Describir los diferentes tipos de piso con que cuenta el centro ejemplo: Pisos de Madera, pisos alfombrados, pisos en cerámica, pisos de cemento alisado, pisos de microcemento alisado, pisos de piedra, pisos de ladrillo, entre otros. Relacionar el área promedio de cada tipo de piso con que se cuente en el centro </t>
        </r>
      </text>
    </comment>
    <comment ref="I40" authorId="1" shapeId="0" xr:uid="{35DB7846-0D93-4447-81B2-DED12371B8E2}">
      <text>
        <r>
          <rPr>
            <b/>
            <sz val="9"/>
            <color indexed="81"/>
            <rFont val="Tahoma"/>
            <family val="2"/>
          </rPr>
          <t>Mencionar con cuántas plantas eléctricas cuenta el centro de formación y describir la capacidad de la planta eléctrica, su ubicación , si cuenta con dique para la contención de derrames, Kit de derrames. Si cuenta con tanque de almacenamiento de combustible</t>
        </r>
      </text>
    </comment>
    <comment ref="A41" authorId="1" shapeId="0" xr:uid="{933CFE45-0E34-48EE-80AB-03094E384204}">
      <text>
        <r>
          <rPr>
            <b/>
            <sz val="9"/>
            <color indexed="81"/>
            <rFont val="Tahoma"/>
            <family val="2"/>
          </rPr>
          <t>Describir los diferentes tipos de techo con que cuenta el centro ejemplo: techos de paja, techos de madera, techos, techos de Piedra o mampostería, techos de alquitrán y graba, techos de tejas, techos de concreto, techos prefabricados, otros</t>
        </r>
      </text>
    </comment>
    <comment ref="I41" authorId="1" shapeId="0" xr:uid="{0D99A9A4-8A50-4969-8EF8-09FF4C725D42}">
      <text>
        <r>
          <rPr>
            <b/>
            <sz val="9"/>
            <color indexed="81"/>
            <rFont val="Tahoma"/>
            <family val="2"/>
          </rPr>
          <t xml:space="preserve">Describir la capacidad de almacenamiento de agua potable con que cuenta y numero de tanques disponibles en el centro </t>
        </r>
      </text>
    </comment>
    <comment ref="A42" authorId="3" shapeId="0" xr:uid="{3BB6F79C-6350-4040-9101-6E478F9B188D}">
      <text>
        <r>
          <rPr>
            <b/>
            <sz val="9"/>
            <color indexed="81"/>
            <rFont val="Tahoma"/>
            <family val="2"/>
          </rPr>
          <t xml:space="preserve">Describir los diferentes tipos paredes con que cuenta el centro ejemplo: ladrillo a la vista, madera, concreto, bareque, guadua, otros. </t>
        </r>
        <r>
          <rPr>
            <sz val="9"/>
            <color indexed="81"/>
            <rFont val="Tahoma"/>
            <family val="2"/>
          </rPr>
          <t xml:space="preserve">
</t>
        </r>
      </text>
    </comment>
    <comment ref="I42" authorId="1" shapeId="0" xr:uid="{531A6BBC-6044-40C8-BA47-F831A3709D5C}">
      <text>
        <r>
          <rPr>
            <b/>
            <sz val="9"/>
            <color indexed="81"/>
            <rFont val="Tahoma"/>
            <family val="2"/>
          </rPr>
          <t>Describir la ubicación de la planta de tratamiento de agua potable  y cantidad promedio de agua tratada al día</t>
        </r>
        <r>
          <rPr>
            <sz val="9"/>
            <color indexed="81"/>
            <rFont val="Tahoma"/>
            <family val="2"/>
          </rPr>
          <t xml:space="preserve">
</t>
        </r>
      </text>
    </comment>
    <comment ref="A43" authorId="1" shapeId="0" xr:uid="{0C71D4A0-5BE8-41A6-B5E6-FC44C5E0AC3A}">
      <text>
        <r>
          <rPr>
            <b/>
            <sz val="9"/>
            <color indexed="81"/>
            <rFont val="Tahoma"/>
            <family val="2"/>
          </rPr>
          <t xml:space="preserve">Describir si se cuenta o no con zona para vehículos, cuántas áreas se tienen, especificar el área promedio y si es un área cubierta o descubierta, especificar el numero de vehículos SENA </t>
        </r>
      </text>
    </comment>
    <comment ref="I43" authorId="1" shapeId="0" xr:uid="{A1EFFF17-4DB5-4B4F-B219-CF4425B01BBE}">
      <text>
        <r>
          <rPr>
            <b/>
            <sz val="9"/>
            <color indexed="81"/>
            <rFont val="Tahoma"/>
            <family val="2"/>
          </rPr>
          <t>Describir el tipo de agua tratada (Aguas Residuales Domesticas, Aguas residuales No Domésticas)</t>
        </r>
      </text>
    </comment>
    <comment ref="A44" authorId="1" shapeId="0" xr:uid="{AB3AA8C9-ED74-4F7F-95E2-2B1D575177B8}">
      <text>
        <r>
          <rPr>
            <b/>
            <sz val="9"/>
            <color indexed="81"/>
            <rFont val="Tahoma"/>
            <family val="2"/>
          </rPr>
          <t xml:space="preserve">Describir el tipo de escaleras Ejemplo: Escalera en U, Escalera en L, Escalera Caracol, Escalera Imperial, otra. Especificar si las escaleras cuenta con baranda y cinta antideslizante </t>
        </r>
      </text>
    </comment>
    <comment ref="I44" authorId="1" shapeId="0" xr:uid="{205B842D-A0BE-4313-8B4C-7B0F6C8E25B6}">
      <text>
        <r>
          <rPr>
            <b/>
            <sz val="9"/>
            <color indexed="81"/>
            <rFont val="Tahoma"/>
            <family val="2"/>
          </rPr>
          <t xml:space="preserve">Describir el equipo con que se cuenta y tipo de combustible utilizado para su operación </t>
        </r>
      </text>
    </comment>
    <comment ref="A45" authorId="1" shapeId="0" xr:uid="{69C73D6A-C00C-4B42-8350-E8AD0555D2F2}">
      <text>
        <r>
          <rPr>
            <b/>
            <sz val="9"/>
            <color indexed="81"/>
            <rFont val="Tahoma"/>
            <family val="2"/>
          </rPr>
          <t>Suministro de Agua, Energía, Gas, telecomunicaciones</t>
        </r>
      </text>
    </comment>
    <comment ref="I45" authorId="1" shapeId="0" xr:uid="{F9225698-4998-4A77-B26A-52DAB9FDE813}">
      <text>
        <r>
          <rPr>
            <b/>
            <sz val="9"/>
            <color indexed="81"/>
            <rFont val="Tahoma"/>
            <family val="2"/>
          </rPr>
          <t>Describir la Cantidad promedio de sustancias almacenadas y los controles de seguridad con que se cuenta para el almacenamiento de las mismas</t>
        </r>
      </text>
    </comment>
    <comment ref="I46" authorId="3" shapeId="0" xr:uid="{168E86C0-9FB9-47BB-86D2-3EEEBA051545}">
      <text>
        <r>
          <rPr>
            <b/>
            <sz val="9"/>
            <color indexed="81"/>
            <rFont val="Tahoma"/>
            <family val="2"/>
          </rPr>
          <t>Describir los tipos de gases que se almacenan en el centro de formación.</t>
        </r>
      </text>
    </comment>
    <comment ref="A47" authorId="1" shapeId="0" xr:uid="{12083F19-B25C-4FC7-BA5A-AA2AB4A03ABF}">
      <text>
        <r>
          <rPr>
            <b/>
            <sz val="9"/>
            <color indexed="81"/>
            <rFont val="Tahoma"/>
            <family val="2"/>
          </rPr>
          <t>Celulares, Radioteléfonos, teléfonos.</t>
        </r>
        <r>
          <rPr>
            <sz val="9"/>
            <color indexed="81"/>
            <rFont val="Tahoma"/>
            <family val="2"/>
          </rPr>
          <t xml:space="preserve">
</t>
        </r>
      </text>
    </comment>
    <comment ref="I47" authorId="1" shapeId="0" xr:uid="{54CB5DC6-E8EF-4873-9A7E-C7CC98C712DA}">
      <text>
        <r>
          <rPr>
            <b/>
            <sz val="9"/>
            <color indexed="81"/>
            <rFont val="Tahoma"/>
            <family val="2"/>
          </rPr>
          <t>Describir si se cuenta o no con torre de alturas, cuántas áreas se tienen, especificar el área promedio.</t>
        </r>
      </text>
    </comment>
    <comment ref="A48" authorId="4" shapeId="0" xr:uid="{9969CC5F-FAE7-43F8-8BC9-3F235FE2C1A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cuenta con algún tipo de elemento de transporte vertical como escaleras o rampas eléctricas y/o ascensores </t>
      </text>
    </comment>
    <comment ref="A58" authorId="1" shapeId="0" xr:uid="{44883FFD-B747-4716-B363-0004A640987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67" authorId="1" shapeId="0" xr:uid="{40E4B74E-5BE0-4743-AEC6-691789C6E25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76" authorId="1" shapeId="0" xr:uid="{81B63EAA-2BBF-442E-9609-12E99041A3E3}">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85" authorId="1" shapeId="0" xr:uid="{8EA931BE-9317-4956-94C9-45EB8DAE6B8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94" authorId="1" shapeId="0" xr:uid="{38B82CAF-ED0A-4808-A538-1CD2380F3AAD}">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03" authorId="1" shapeId="0" xr:uid="{A332C6EE-AE67-4A56-8456-6184A51D218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12" authorId="1" shapeId="0" xr:uid="{253FFE0B-364C-4214-B1E2-32F44FFCF19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21" authorId="1" shapeId="0" xr:uid="{BA429350-233C-4E0D-AEFA-92F6F8E86963}">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30" authorId="1" shapeId="0" xr:uid="{E7A6B727-CD0D-4D7D-80F3-93CEA491E5F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39" authorId="1" shapeId="0" xr:uid="{48D51426-1DA5-43E9-ABA4-9C167CCB093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48" authorId="1" shapeId="0" xr:uid="{5E022FF7-197F-4A3B-AB35-6243128C0EA8}">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57" authorId="1" shapeId="0" xr:uid="{4C367903-9538-45E3-B7FC-A12A55141F3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66" authorId="1" shapeId="0" xr:uid="{BABD4E3A-ABC8-47B7-B87E-A0D4816EE7E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75" authorId="1" shapeId="0" xr:uid="{E8DC8643-DDEF-4634-B079-6EC1DF7C2B5F}">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84" authorId="1" shapeId="0" xr:uid="{9235F443-B476-4477-98A2-5378A463125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193" authorId="1" shapeId="0" xr:uid="{62E4A3AD-F93C-4E8E-B594-69C746ECBE5B}">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02" authorId="1" shapeId="0" xr:uid="{C6A8C3B8-B956-473F-95BA-4E30D0B70C2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11" authorId="1" shapeId="0" xr:uid="{93A80F20-2B67-4B8A-8E20-6E08156FC830}">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20" authorId="1" shapeId="0" xr:uid="{57B7E7A2-D23D-4104-A17D-71FB068BB31A}">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29" authorId="1" shapeId="0" xr:uid="{B3A19780-1D44-42FD-AC46-D30915483100}">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38" authorId="1" shapeId="0" xr:uid="{9AC3B89E-8A0C-4570-88C7-93C16E1B7DB1}">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47" authorId="1" shapeId="0" xr:uid="{7A519F38-8A19-4CAA-92C4-FFDDBDC9F3D7}">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56" authorId="1" shapeId="0" xr:uid="{842847D9-0702-46C9-9CD2-14B9A788044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65" authorId="1" shapeId="0" xr:uid="{9164A117-8655-42A0-A4D3-C0D82038CF76}">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74" authorId="1" shapeId="0" xr:uid="{3A92B85F-5C11-48DD-A902-87F406763A11}">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83" authorId="1" shapeId="0" xr:uid="{7DF06BA8-54D4-4A47-823F-709807D4F3A5}">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A292" authorId="1" shapeId="0" xr:uid="{268A4538-BAB3-4BF7-A70E-4B01AAF9E00E}">
      <text>
        <r>
          <rPr>
            <b/>
            <sz val="9"/>
            <color indexed="81"/>
            <rFont val="Tahoma"/>
            <family val="2"/>
          </rPr>
          <t>Describir las condiciones  generales del área y estado de la infraestructura, humedades, grietas, columnas etc.</t>
        </r>
        <r>
          <rPr>
            <sz val="9"/>
            <color indexed="81"/>
            <rFont val="Tahoma"/>
            <family val="2"/>
          </rPr>
          <t xml:space="preserve">
</t>
        </r>
      </text>
    </comment>
    <comment ref="B301" authorId="1" shapeId="0" xr:uid="{05514EB7-6852-45AA-B7F4-533336C30303}">
      <text>
        <r>
          <rPr>
            <b/>
            <sz val="11"/>
            <color indexed="81"/>
            <rFont val="Tahoma"/>
            <family val="2"/>
          </rPr>
          <t xml:space="preserve">Son amenazas como: huracanes, terremotos, inundaciones, ciclones, erupciones volcánicas, maremoto, enfermedades biológicas. </t>
        </r>
      </text>
    </comment>
    <comment ref="C301" authorId="1" shapeId="0" xr:uid="{265DDAD6-CAD5-4689-99D8-0026AFF56482}">
      <text>
        <r>
          <rPr>
            <b/>
            <sz val="11"/>
            <color indexed="81"/>
            <rFont val="Tahoma"/>
            <family val="2"/>
          </rPr>
          <t>Son amenazas como: motines, desorden público</t>
        </r>
      </text>
    </comment>
    <comment ref="D301" authorId="1" shapeId="0" xr:uid="{365ED877-2AD8-4685-BF5F-35133C5043A5}">
      <text>
        <r>
          <rPr>
            <b/>
            <sz val="11"/>
            <color indexed="81"/>
            <rFont val="Tahoma"/>
            <family val="2"/>
          </rPr>
          <t>Son amenazas como:
accidentes, procedimientos peligrosos, fallas en la infraestructura o actividades humanas específicas que pueden ocasionar la muerte, lesiones, enfermedades u otros impactos sobre la salud, al igual que daños a la propiedad, pérdida de medios de sustento y de servicios, trastornos sociales o económicos, o daños ambientales.</t>
        </r>
      </text>
    </comment>
    <comment ref="E314" authorId="5" shapeId="0" xr:uid="{DE56DCC7-02DD-4CD9-B173-88FB4E9C24E1}">
      <text>
        <r>
          <rPr>
            <b/>
            <sz val="9"/>
            <color indexed="81"/>
            <rFont val="Tahoma"/>
            <family val="2"/>
          </rPr>
          <t>Jessica solano:</t>
        </r>
        <r>
          <rPr>
            <sz val="9"/>
            <color indexed="81"/>
            <rFont val="Tahoma"/>
            <family val="2"/>
          </rPr>
          <t xml:space="preserve">
Especificar las libras, gramos o galones: Ejemplo  10 libras, 2.5 gl. 3700 gr.</t>
        </r>
      </text>
    </comment>
    <comment ref="A352" authorId="3" shapeId="0" xr:uid="{A991D252-452B-4370-9E4B-1430B17FDA36}">
      <text>
        <r>
          <rPr>
            <b/>
            <sz val="10"/>
            <color indexed="81"/>
            <rFont val="Tahoma"/>
            <family val="2"/>
          </rPr>
          <t>Mencionar los vehículos que la sede tiene disponibles para atender una emergencia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Miguel Angel Medina Beltran</author>
    <author>Andrea Garavito</author>
    <author>Leidy Puerta Pelaez</author>
    <author>Daniela Jaimes Gonzalez</author>
  </authors>
  <commentList>
    <comment ref="A7" authorId="0" shapeId="0" xr:uid="{00000000-0006-0000-0300-000001000000}">
      <text>
        <r>
          <rPr>
            <b/>
            <sz val="9"/>
            <color indexed="81"/>
            <rFont val="Tahoma"/>
            <family val="2"/>
          </rPr>
          <t>Insertar las filas según el número de brigadistas</t>
        </r>
      </text>
    </comment>
    <comment ref="A63" authorId="0" shapeId="0" xr:uid="{00000000-0006-0000-0300-000002000000}">
      <text>
        <r>
          <rPr>
            <b/>
            <sz val="9"/>
            <color indexed="81"/>
            <rFont val="Tahoma"/>
            <family val="2"/>
          </rPr>
          <t>Miguel Angel Medina Beltran:</t>
        </r>
        <r>
          <rPr>
            <sz val="9"/>
            <color indexed="81"/>
            <rFont val="Tahoma"/>
            <family val="2"/>
          </rPr>
          <t xml:space="preserve">
Insertar las filas si se identifica otra ARL, así mismo si se cuenta con contratos de área protegida o convenios con entidades particulares que presten servicios en salud</t>
        </r>
      </text>
    </comment>
    <comment ref="M73" authorId="1" shapeId="0" xr:uid="{00000000-0006-0000-0300-000003000000}">
      <text>
        <r>
          <rPr>
            <b/>
            <sz val="9"/>
            <color indexed="81"/>
            <rFont val="Tahoma"/>
            <family val="2"/>
          </rPr>
          <t>Andrea Garavito:</t>
        </r>
        <r>
          <rPr>
            <sz val="9"/>
            <color indexed="81"/>
            <rFont val="Tahoma"/>
            <family val="2"/>
          </rPr>
          <t xml:space="preserve">
Informar los equipos de emergencia con  los que cuentan las empresa  que harán parte del plan de ayuda mutua </t>
        </r>
      </text>
    </comment>
    <comment ref="A78" authorId="2" shapeId="0" xr:uid="{00000000-0006-0000-0300-000004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78" authorId="2" shapeId="0" xr:uid="{00000000-0006-0000-0300-000005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78" authorId="2" shapeId="0" xr:uid="{00000000-0006-0000-0300-000006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D81" authorId="3" shapeId="0" xr:uid="{00000000-0006-0000-0300-000007000000}">
      <text>
        <r>
          <rPr>
            <b/>
            <sz val="9"/>
            <color indexed="81"/>
            <rFont val="Tahoma"/>
            <family val="2"/>
          </rPr>
          <t xml:space="preserve">Tipo de sistema de alarma y funcionamiento en la sede, por ejemplo: 
Señal de alerta: Primer sonido continuo por 10 segundos. 
Mencionar si la señal de alerta está en buen o mal estado y si se escucha en el área. </t>
        </r>
      </text>
    </comment>
    <comment ref="F81" authorId="3" shapeId="0" xr:uid="{00000000-0006-0000-0300-000008000000}">
      <text>
        <r>
          <rPr>
            <b/>
            <sz val="9"/>
            <color indexed="81"/>
            <rFont val="Tahoma"/>
            <family val="2"/>
          </rPr>
          <t xml:space="preserve">Tipo de sistema de alarma y funcionamiento en la sede, por ejemplo: 
Señal de alarma: Segundo sonido continuo por 40 segundos. 
Mencionar si la señal de alerta está en buen o mal estado y si se escucha en el área. </t>
        </r>
      </text>
    </comment>
    <comment ref="J81" authorId="2" shapeId="0" xr:uid="{00000000-0006-0000-0300-000009000000}">
      <text>
        <r>
          <rPr>
            <b/>
            <sz val="9"/>
            <color indexed="81"/>
            <rFont val="Tahoma"/>
            <family val="2"/>
          </rPr>
          <t>Indicar  los sitios por donde
se va a desplazar el personal, desde el área en donde se encuentran, hasta el punto de encuentro, Verificar que la ruta de evacuación se encuentre señalizada y si el personal de esa área conoce la ruta de evacuación.</t>
        </r>
      </text>
    </comment>
    <comment ref="M81" authorId="2" shapeId="0" xr:uid="{00000000-0006-0000-0300-00000A000000}">
      <text>
        <r>
          <rPr>
            <b/>
            <sz val="9"/>
            <color indexed="81"/>
            <rFont val="Tahoma"/>
            <family val="2"/>
          </rPr>
          <t>Indicar los sitios a donde debe llegar el personal y visitantes evacuados y esperar instrucciones del Jefe de Emergencias o Brigadistas.
Verificar que el punto de encuentro no se encuentre obstruido u ocupado, garantizar que este tenga capacidad suficiente para agrupar a todo el personal durante una emergencia.</t>
        </r>
        <r>
          <rPr>
            <sz val="9"/>
            <color indexed="81"/>
            <rFont val="Tahoma"/>
            <family val="2"/>
          </rPr>
          <t xml:space="preserve">
</t>
        </r>
      </text>
    </comment>
    <comment ref="A88" authorId="2" shapeId="0" xr:uid="{00000000-0006-0000-0300-00000B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88" authorId="2" shapeId="0" xr:uid="{00000000-0006-0000-0300-00000C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88" authorId="2" shapeId="0" xr:uid="{00000000-0006-0000-0300-00000D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H91" authorId="2" shapeId="0" xr:uid="{00000000-0006-0000-0300-00000E000000}">
      <text>
        <r>
          <rPr>
            <b/>
            <sz val="9"/>
            <color indexed="81"/>
            <rFont val="Tahoma"/>
            <family val="2"/>
          </rPr>
          <t>Escribir el nombre de la amenaza relacionada
incendio, inundación, vendaval, sismo, colapso de planta de tratamiento de aguas residuales, derrame no controlado, entre otros</t>
        </r>
      </text>
    </comment>
    <comment ref="A92" authorId="2" shapeId="0" xr:uid="{00000000-0006-0000-0300-00000F000000}">
      <text>
        <r>
          <rPr>
            <b/>
            <sz val="9"/>
            <color indexed="81"/>
            <rFont val="Tahoma"/>
            <family val="2"/>
          </rPr>
          <t>Indicar las actividades que se llevan a cabo para la prevención de la amenaza identificada como lo son: Inspecciones, capacitación , simulacros, verificación de estado de equipos para la atención de emergencias entre otros.
Se deben incluir las responsabilidades de las personas involucradas como: responsables ambientales, personal de mantenimiento, personal de HySI, brigadistas, entre otros.</t>
        </r>
      </text>
    </comment>
    <comment ref="F92" authorId="2" shapeId="0" xr:uid="{00000000-0006-0000-0300-000010000000}">
      <text>
        <r>
          <rPr>
            <b/>
            <sz val="9"/>
            <color indexed="81"/>
            <rFont val="Tahoma"/>
            <family val="2"/>
          </rPr>
          <t xml:space="preserve">Indicar las acciones a seguir cuando se presente  una emergencia, evacuación, activación de alertas, activación del PMU.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 ref="K92" authorId="2" shapeId="0" xr:uid="{00000000-0006-0000-0300-000011000000}">
      <text>
        <r>
          <rPr>
            <b/>
            <sz val="9"/>
            <color indexed="81"/>
            <rFont val="Tahoma"/>
            <family val="2"/>
          </rPr>
          <t xml:space="preserve">Indicar las actividades a llevar a cabo después de la emergencia como lo son: Inspección de áreas, asignación de recursos, recolección y entrega adecuada de residuos, entre otros.
</t>
        </r>
        <r>
          <rPr>
            <sz val="9"/>
            <color indexed="81"/>
            <rFont val="Tahoma"/>
            <family val="2"/>
          </rPr>
          <t xml:space="preserve">
</t>
        </r>
        <r>
          <rPr>
            <b/>
            <sz val="9"/>
            <color indexed="81"/>
            <rFont val="Tahoma"/>
            <family val="2"/>
          </rPr>
          <t>Incluir las responsabilidades de las personas involucradas como: responsables ambientales, personal de mantenimiento, personal de HySI, brigadistas, entre otros.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Leidy Puerta Pelaez</author>
    <author>Daniela Jaimes Gonzalez</author>
  </authors>
  <commentList>
    <comment ref="C12" authorId="0" shapeId="0" xr:uid="{00000000-0006-0000-0400-000001000000}">
      <text>
        <r>
          <rPr>
            <b/>
            <sz val="9"/>
            <color indexed="81"/>
            <rFont val="Tahoma"/>
            <family val="2"/>
          </rPr>
          <t>No editar esta celda se encuentra formulada</t>
        </r>
      </text>
    </comment>
    <comment ref="D12" authorId="0" shapeId="0" xr:uid="{00000000-0006-0000-0400-000002000000}">
      <text>
        <r>
          <rPr>
            <b/>
            <sz val="9"/>
            <color indexed="81"/>
            <rFont val="Tahoma"/>
            <family val="2"/>
          </rPr>
          <t>No editar ésta celda se encuentra formulada</t>
        </r>
      </text>
    </comment>
    <comment ref="E12" authorId="0" shapeId="0" xr:uid="{00000000-0006-0000-0400-000003000000}">
      <text>
        <r>
          <rPr>
            <b/>
            <sz val="9"/>
            <color indexed="81"/>
            <rFont val="Tahoma"/>
            <family val="2"/>
          </rPr>
          <t>No editar éstas celdas se encuentran formuladas</t>
        </r>
        <r>
          <rPr>
            <sz val="9"/>
            <color indexed="81"/>
            <rFont val="Tahoma"/>
            <family val="2"/>
          </rPr>
          <t xml:space="preserve">
</t>
        </r>
      </text>
    </comment>
    <comment ref="G12" authorId="1" shapeId="0" xr:uid="{00000000-0006-0000-0400-000004000000}">
      <text>
        <r>
          <rPr>
            <b/>
            <sz val="9"/>
            <color indexed="81"/>
            <rFont val="Tahoma"/>
            <family val="2"/>
          </rPr>
          <t>Se debe tener en cuenta las condiciones del centro de formación y el histórico de las emergencias (eventos presentados)</t>
        </r>
      </text>
    </comment>
    <comment ref="H12" authorId="1" shapeId="0" xr:uid="{00000000-0006-0000-0400-000005000000}">
      <text>
        <r>
          <rPr>
            <b/>
            <sz val="9"/>
            <color indexed="81"/>
            <rFont val="Tahoma"/>
            <family val="2"/>
          </rPr>
          <t>Describir en caso de presentarse el evento de emergencia, cómo se vería afectado el centro/sede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5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500-000002000000}">
      <text>
        <r>
          <rPr>
            <b/>
            <sz val="9"/>
            <color indexed="81"/>
            <rFont val="Tahoma"/>
            <family val="2"/>
          </rPr>
          <t xml:space="preserve">No editar campo, dado que se encuentra formulado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6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600-000002000000}">
      <text>
        <r>
          <rPr>
            <b/>
            <sz val="9"/>
            <color indexed="81"/>
            <rFont val="Tahoma"/>
            <family val="2"/>
          </rPr>
          <t xml:space="preserve">No editar campo, dado que se encuentra formulado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8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800-000002000000}">
      <text>
        <r>
          <rPr>
            <b/>
            <sz val="9"/>
            <color indexed="81"/>
            <rFont val="Tahoma"/>
            <family val="2"/>
          </rPr>
          <t xml:space="preserve">No editar campo, dado que se encuentra formulado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9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900-000002000000}">
      <text>
        <r>
          <rPr>
            <b/>
            <sz val="9"/>
            <color indexed="81"/>
            <rFont val="Tahoma"/>
            <family val="2"/>
          </rPr>
          <t xml:space="preserve">No editar campo, dado que se encuentra formulado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A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A00-000002000000}">
      <text>
        <r>
          <rPr>
            <b/>
            <sz val="9"/>
            <color indexed="81"/>
            <rFont val="Tahoma"/>
            <family val="2"/>
          </rPr>
          <t xml:space="preserve">No editar campo, dado que se encuentra formulado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B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B00-000002000000}">
      <text>
        <r>
          <rPr>
            <b/>
            <sz val="9"/>
            <color indexed="81"/>
            <rFont val="Tahoma"/>
            <family val="2"/>
          </rPr>
          <t xml:space="preserve">No editar campo, dado que se encuentra formulado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C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C00-000002000000}">
      <text>
        <r>
          <rPr>
            <b/>
            <sz val="9"/>
            <color indexed="81"/>
            <rFont val="Tahoma"/>
            <family val="2"/>
          </rPr>
          <t xml:space="preserve">No editar campo, dado que se encuentra formulado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D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D00-000002000000}">
      <text>
        <r>
          <rPr>
            <b/>
            <sz val="9"/>
            <color indexed="81"/>
            <rFont val="Tahoma"/>
            <family val="2"/>
          </rPr>
          <t xml:space="preserve">No editar campo, dado que se encuentra formulado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E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E00-000002000000}">
      <text>
        <r>
          <rPr>
            <b/>
            <sz val="9"/>
            <color indexed="81"/>
            <rFont val="Tahoma"/>
            <family val="2"/>
          </rPr>
          <t xml:space="preserve">No editar campo, dado que se encuentra formulado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0F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0F00-000002000000}">
      <text>
        <r>
          <rPr>
            <b/>
            <sz val="9"/>
            <color indexed="81"/>
            <rFont val="Tahoma"/>
            <family val="2"/>
          </rPr>
          <t xml:space="preserve">No editar campo, dado que se encuentra formulado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D5" authorId="0" shapeId="0" xr:uid="{00000000-0006-0000-10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C8" authorId="0" shapeId="0" xr:uid="{00000000-0006-0000-1000-000002000000}">
      <text>
        <r>
          <rPr>
            <b/>
            <sz val="9"/>
            <color indexed="81"/>
            <rFont val="Tahoma"/>
            <family val="2"/>
          </rPr>
          <t xml:space="preserve">No editar campo, dado que se encuentra formulado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1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100-000002000000}">
      <text>
        <r>
          <rPr>
            <b/>
            <sz val="9"/>
            <color indexed="81"/>
            <rFont val="Tahoma"/>
            <family val="2"/>
          </rPr>
          <t xml:space="preserve">No editar campo, dado que se encuentra formulado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2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200-000002000000}">
      <text>
        <r>
          <rPr>
            <b/>
            <sz val="9"/>
            <color indexed="81"/>
            <rFont val="Tahoma"/>
            <family val="2"/>
          </rPr>
          <t xml:space="preserve">No editar campo, dado que se encuentra formulado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638C0E90-46ED-4C56-84F0-560EE1F362B9}">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86F19F0-8BB6-4A2A-8BF7-E10E1067991E}">
      <text>
        <r>
          <rPr>
            <b/>
            <sz val="9"/>
            <color indexed="81"/>
            <rFont val="Tahoma"/>
            <family val="2"/>
          </rPr>
          <t xml:space="preserve">No editar campo, dado que se encuentra formulado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D33B8C1A-0983-4C69-B37F-AA01C291E25C}">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5D564A3D-453F-4920-BD5F-B0E35FDC6CE7}">
      <text>
        <r>
          <rPr>
            <b/>
            <sz val="9"/>
            <color indexed="81"/>
            <rFont val="Tahoma"/>
            <family val="2"/>
          </rPr>
          <t xml:space="preserve">No editar campo, dado que se encuentra formulado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5EB3FF57-ACDC-45A3-9481-E7B174E8DAD6}">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42511BB-DE33-4207-91E6-3F84C99E736E}">
      <text>
        <r>
          <rPr>
            <b/>
            <sz val="9"/>
            <color indexed="81"/>
            <rFont val="Tahoma"/>
            <family val="2"/>
          </rPr>
          <t xml:space="preserve">No editar campo, dado que se encuentra formulado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628A06F1-E9E6-41C1-83C0-55B0EBA6A161}">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49E0289E-0AAE-444E-B4FC-EC11095FCDF4}">
      <text>
        <r>
          <rPr>
            <b/>
            <sz val="9"/>
            <color indexed="81"/>
            <rFont val="Tahoma"/>
            <family val="2"/>
          </rPr>
          <t xml:space="preserve">No editar campo, dado que se encuentra formulado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5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500-000002000000}">
      <text>
        <r>
          <rPr>
            <b/>
            <sz val="9"/>
            <color indexed="81"/>
            <rFont val="Tahoma"/>
            <family val="2"/>
          </rPr>
          <t xml:space="preserve">No editar campo, dado que se encuentra formulado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6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600-000002000000}">
      <text>
        <r>
          <rPr>
            <b/>
            <sz val="9"/>
            <color indexed="81"/>
            <rFont val="Tahoma"/>
            <family val="2"/>
          </rPr>
          <t xml:space="preserve">No editar campo, dado que se encuentra formulado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00000000-0006-0000-1700-000001000000}">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00000000-0006-0000-1700-000002000000}">
      <text>
        <r>
          <rPr>
            <b/>
            <sz val="9"/>
            <color indexed="81"/>
            <rFont val="Tahoma"/>
            <family val="2"/>
          </rPr>
          <t xml:space="preserve">No editar campo, dado que se encuentra formulado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Leidy Puerta Pelaez</author>
  </authors>
  <commentList>
    <comment ref="E5" authorId="0" shapeId="0" xr:uid="{10FEB9BB-C3BA-46E3-941D-8C14EE79566F}">
      <text>
        <r>
          <rPr>
            <b/>
            <sz val="9"/>
            <color indexed="81"/>
            <rFont val="Tahoma"/>
            <family val="2"/>
          </rPr>
          <t xml:space="preserve">No editar este campo se encuentra formulado para indicar el nombre de la amenaza asociada incendio, inundación , sismo, colapso de planta de tratamiento de aguas residuales, derrame, Ruptura de tubería </t>
        </r>
      </text>
    </comment>
    <comment ref="D8" authorId="0" shapeId="0" xr:uid="{6F6D4858-4B98-4B9E-91F1-D0F2951455C4}">
      <text>
        <r>
          <rPr>
            <b/>
            <sz val="9"/>
            <color indexed="81"/>
            <rFont val="Tahoma"/>
            <family val="2"/>
          </rPr>
          <t xml:space="preserve">No editar campo, dado que se encuentra formulado </t>
        </r>
      </text>
    </comment>
  </commentList>
</comments>
</file>

<file path=xl/sharedStrings.xml><?xml version="1.0" encoding="utf-8"?>
<sst xmlns="http://schemas.openxmlformats.org/spreadsheetml/2006/main" count="7850" uniqueCount="1241">
  <si>
    <t>REGIONALES y CENTROS</t>
  </si>
  <si>
    <t>Amazonas</t>
  </si>
  <si>
    <t>Antioquia</t>
  </si>
  <si>
    <t>Arauca</t>
  </si>
  <si>
    <t>Atlántico</t>
  </si>
  <si>
    <t>Bolívar</t>
  </si>
  <si>
    <t>Boyacá</t>
  </si>
  <si>
    <t>Caldas</t>
  </si>
  <si>
    <t>Caquetá</t>
  </si>
  <si>
    <t>Casanare</t>
  </si>
  <si>
    <t>Cauca</t>
  </si>
  <si>
    <t>Cesar</t>
  </si>
  <si>
    <t>Chocó</t>
  </si>
  <si>
    <t>Córdoba</t>
  </si>
  <si>
    <t>Cundinamarca</t>
  </si>
  <si>
    <t>DirecciónGeneral</t>
  </si>
  <si>
    <t>DistritoCapital</t>
  </si>
  <si>
    <t>Guainía</t>
  </si>
  <si>
    <t>Guajira</t>
  </si>
  <si>
    <t>Guaviare</t>
  </si>
  <si>
    <t>Huila</t>
  </si>
  <si>
    <t>Magdalena</t>
  </si>
  <si>
    <t>Meta</t>
  </si>
  <si>
    <t>Nariño</t>
  </si>
  <si>
    <t>NortedeSantander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</si>
  <si>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</si>
  <si>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</si>
  <si>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</si>
  <si>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</si>
  <si>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</si>
  <si>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</si>
  <si>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</si>
  <si>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</si>
  <si>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</si>
  <si>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</si>
  <si>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</si>
  <si>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</si>
  <si>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</si>
  <si>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</si>
  <si>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Bolívar</t>
  </si>
  <si>
    <t>Despacho Dirección Boyacá</t>
  </si>
  <si>
    <t>Despacho Dirección Caldas</t>
  </si>
  <si>
    <t>Despacho Dirección Caquetá</t>
  </si>
  <si>
    <t>Despacho Dirección Casanare</t>
  </si>
  <si>
    <t>Despacho Dirección Cauca</t>
  </si>
  <si>
    <t>Despacho Dirección Cesar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</si>
  <si>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</si>
  <si>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</si>
  <si>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</si>
  <si>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</si>
  <si>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</si>
  <si>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Agroecológico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</si>
  <si>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</si>
  <si>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</si>
  <si>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</si>
  <si>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</si>
  <si>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</si>
  <si>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</si>
  <si>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</si>
  <si>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</si>
  <si>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</si>
  <si>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</si>
  <si>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</si>
  <si>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</si>
  <si>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</si>
  <si>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</si>
  <si>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</si>
  <si>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</si>
  <si>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</si>
  <si>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</si>
  <si>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</si>
  <si>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</si>
  <si>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</si>
  <si>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</si>
  <si>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</si>
  <si>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</si>
  <si>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</si>
  <si>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</si>
  <si>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</si>
  <si>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</si>
  <si>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</si>
  <si>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</si>
  <si>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</si>
  <si>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</si>
  <si>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</si>
  <si>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</si>
  <si>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</si>
  <si>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</si>
  <si>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</si>
  <si>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</si>
  <si>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</si>
  <si>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</si>
  <si>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</si>
  <si>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</si>
  <si>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</si>
  <si>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</si>
  <si>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</si>
  <si>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</si>
  <si>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</si>
  <si>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</si>
  <si>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</si>
  <si>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</si>
  <si>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</si>
  <si>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</si>
  <si>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</si>
  <si>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</si>
  <si>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</si>
  <si>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</si>
  <si>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</si>
  <si>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</si>
  <si>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</si>
  <si>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</si>
  <si>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</si>
  <si>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</si>
  <si>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</si>
  <si>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</si>
  <si>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</si>
  <si>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</si>
  <si>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</si>
  <si>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</si>
  <si>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</si>
  <si>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</si>
  <si>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</si>
  <si>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</si>
  <si>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</si>
  <si>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</si>
  <si>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</si>
  <si>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</si>
  <si>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</si>
  <si>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</si>
  <si>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</si>
  <si>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</si>
  <si>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</si>
  <si>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</si>
  <si>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</si>
  <si>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</si>
  <si>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</si>
  <si>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</si>
  <si>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Textil y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</si>
  <si>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</si>
  <si>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</si>
  <si>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</si>
  <si>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</si>
  <si>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</si>
  <si>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</si>
  <si>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</si>
  <si>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</si>
  <si>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</si>
  <si>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</si>
  <si>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</si>
  <si>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</si>
  <si>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</si>
  <si>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</si>
  <si>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</si>
  <si>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</si>
  <si>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</si>
  <si>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</si>
  <si>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</si>
  <si>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</si>
  <si>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 xml:space="preserve">Complejo Tecnológico Minero Agroempresarial </t>
  </si>
  <si>
    <t>Dirección de Promoción y Relaciones Corporativas</t>
  </si>
  <si>
    <t>Centro de Gestión Administrativa</t>
  </si>
  <si>
    <t>Centro de la Innovación, la Agroindustria y la Aviación</t>
  </si>
  <si>
    <t>Centro de Servicios Financieros</t>
  </si>
  <si>
    <t>Complejo Tecnológico Agroindustrial, Pecuario y Turístico</t>
  </si>
  <si>
    <t>Centro Nacional de Hotelería, Turismo y Alimentos</t>
  </si>
  <si>
    <t>Complejo Tecnológico, Turístico y Agroindustrial del Occidente Antioqueño</t>
  </si>
  <si>
    <t>Centro de Formación en Actividad Física y cultura</t>
  </si>
  <si>
    <t xml:space="preserve">
 </t>
  </si>
  <si>
    <t>Versión: 02</t>
  </si>
  <si>
    <t>Código:          GOR-F-047</t>
  </si>
  <si>
    <t>Proceso Gestión Organizacional y del Riesgo</t>
  </si>
  <si>
    <t>Formato Plan de Emergencias</t>
  </si>
  <si>
    <t>Clasificación de la Información</t>
  </si>
  <si>
    <t xml:space="preserve">Pública  </t>
  </si>
  <si>
    <t>Pública Clasificada</t>
  </si>
  <si>
    <t>Pública Reservada</t>
  </si>
  <si>
    <t>Ingrese toda la información, planos y fotos solicita a continuación. 
No modifique la estructura de este formato por ningún motivo.
No borre las celdas de las cuales no tiene la información solicitada.</t>
  </si>
  <si>
    <t xml:space="preserve">1. INFORMACIÓN GENERAL </t>
  </si>
  <si>
    <t>REGIONAL</t>
  </si>
  <si>
    <t xml:space="preserve">Dirección General </t>
  </si>
  <si>
    <t xml:space="preserve">FECHA </t>
  </si>
  <si>
    <t xml:space="preserve">CENTRO DE FORMACIÓN </t>
  </si>
  <si>
    <t>SEDE</t>
  </si>
  <si>
    <t>Principal</t>
  </si>
  <si>
    <t>DEPARTAMENTO</t>
  </si>
  <si>
    <t>Bogotá D.C</t>
  </si>
  <si>
    <t>CIUDAD</t>
  </si>
  <si>
    <t>DIRECCIÓN PRINCIPAL</t>
  </si>
  <si>
    <t xml:space="preserve">Calle 57 # 08 - 69 </t>
  </si>
  <si>
    <t>TELEFONO</t>
  </si>
  <si>
    <t>HORARIO DE LABOR</t>
  </si>
  <si>
    <t>ÁREA PLANA TOTAL (Km2)</t>
  </si>
  <si>
    <t xml:space="preserve">JORNADA LABORAL </t>
  </si>
  <si>
    <t xml:space="preserve">Diurna </t>
  </si>
  <si>
    <t>Lunes a Viernes</t>
  </si>
  <si>
    <t xml:space="preserve">Lunes a Sábado </t>
  </si>
  <si>
    <t xml:space="preserve">Lunes a Domingo </t>
  </si>
  <si>
    <t>Nro. TRABAJADORES FIJOS</t>
  </si>
  <si>
    <t xml:space="preserve">297 planta </t>
  </si>
  <si>
    <t>Nro. TRABAJADORES FLOTANTES</t>
  </si>
  <si>
    <t>811 contratistas</t>
  </si>
  <si>
    <t>Nro. APRENDICES (aprox) PRESENCIALES</t>
  </si>
  <si>
    <t>1.1. UBICACIÓN</t>
  </si>
  <si>
    <t>LINDEROS (Predios contiguos a la sede)</t>
  </si>
  <si>
    <t>Pto cardinal</t>
  </si>
  <si>
    <t>Vía</t>
  </si>
  <si>
    <t>Predio</t>
  </si>
  <si>
    <t>Zona</t>
  </si>
  <si>
    <t>Actividad del predio</t>
  </si>
  <si>
    <t>Densidad</t>
  </si>
  <si>
    <t>Relacionar el Punto de encuentro del lindero</t>
  </si>
  <si>
    <t>Norte</t>
  </si>
  <si>
    <t>Calle 57</t>
  </si>
  <si>
    <t>Edificio residencial y comercial (construcción), Bancolombia</t>
  </si>
  <si>
    <t>Mixta</t>
  </si>
  <si>
    <t>Vivienda y locales comerciales</t>
  </si>
  <si>
    <t>Otro</t>
  </si>
  <si>
    <t>N/A</t>
  </si>
  <si>
    <t>Sur</t>
  </si>
  <si>
    <t>Calle 56</t>
  </si>
  <si>
    <t>Zona residencial, ICETEX y Defensoría del Pueblo</t>
  </si>
  <si>
    <t xml:space="preserve">Oficinas y locales </t>
  </si>
  <si>
    <t>Empresa</t>
  </si>
  <si>
    <t>Occidente</t>
  </si>
  <si>
    <t>Carrera 10 con calle 57</t>
  </si>
  <si>
    <t>PREVISORA</t>
  </si>
  <si>
    <t>Comercial</t>
  </si>
  <si>
    <t>Oficinas</t>
  </si>
  <si>
    <t xml:space="preserve">Calle 57 entre carrera 8 y 9 </t>
  </si>
  <si>
    <t>Oriente</t>
  </si>
  <si>
    <t>Carrera octava</t>
  </si>
  <si>
    <t xml:space="preserve">Edificio residencial y comercial </t>
  </si>
  <si>
    <t>ENTORNO
Relacionar los tipos de predios que se encuentran 200 metros a la redonda del centro o sede</t>
  </si>
  <si>
    <t>Tipo de Zona del Entorno</t>
  </si>
  <si>
    <t>Dirección</t>
  </si>
  <si>
    <t xml:space="preserve">Punto de encuentro </t>
  </si>
  <si>
    <t>Ips Compensar</t>
  </si>
  <si>
    <t>Servicios de salud</t>
  </si>
  <si>
    <t>Carrera 7 con calle 56</t>
  </si>
  <si>
    <t>Centro Médicos</t>
  </si>
  <si>
    <t xml:space="preserve">Parqueaderos </t>
  </si>
  <si>
    <t>Alcaldía local de Chapinero</t>
  </si>
  <si>
    <t>Gubernamental</t>
  </si>
  <si>
    <t>Carrera 13 con calle 55</t>
  </si>
  <si>
    <t>Defensoría del pueblo</t>
  </si>
  <si>
    <t>Carrera 8 con calle 56</t>
  </si>
  <si>
    <t>Bancolombia</t>
  </si>
  <si>
    <t>Financiera</t>
  </si>
  <si>
    <t>Carrera 8 con calle 57</t>
  </si>
  <si>
    <t>Calle 57 esquina con carrera 8</t>
  </si>
  <si>
    <t xml:space="preserve">ACTIVIDADES 
</t>
  </si>
  <si>
    <t>En Dirección General se desarrollan actividades administrativas que involucran liderazgo de la alta dirección, control de funciones, organización y consulta de información.</t>
  </si>
  <si>
    <t>DESCRIPCIÓN DE LAS INSTALACIONES</t>
  </si>
  <si>
    <t xml:space="preserve">NÚMERO DE EDIFICACIONES </t>
  </si>
  <si>
    <t>Dirección General  sede principal cuenta con 3 edificaciones</t>
  </si>
  <si>
    <t xml:space="preserve">CUENTA CON HIDRANTES (SI/NO) </t>
  </si>
  <si>
    <t>SI</t>
  </si>
  <si>
    <t>NÚMERO DE NIVELES POR CADA EDIFICACIÓN</t>
  </si>
  <si>
    <t>Edificación 1 - Torre Sur: 10 niveles
Edificación 2 - Torre Central:  10 niveles
Edificación 3 - Torre Norte:  10 niveles</t>
  </si>
  <si>
    <t>DETECTORES DE HUMO</t>
  </si>
  <si>
    <t>NO</t>
  </si>
  <si>
    <t>NÚMERO DE PUERTAS DE ENTRADA O ZONAS DE ACCESO</t>
  </si>
  <si>
    <t>Recepción y Garita</t>
  </si>
  <si>
    <t>CUENTA CON RED CONTRA INCENDIOS O TANQUE DE AGUA</t>
  </si>
  <si>
    <t>Hay una red contra incendios, de la cual no existe evidencias de mantenimientos</t>
  </si>
  <si>
    <t>MATERIAL DEL PISO(S)</t>
  </si>
  <si>
    <t>Piso laminado instalado en el año 2017</t>
  </si>
  <si>
    <t>PLANTA ELÉCTRICA</t>
  </si>
  <si>
    <t>Se cuenta con una planta eléctrica de marca Pekins de 428 kVA de potencia, que se alimenta con ACPM, (600 litros aproximadamente) ubicada en el primer nivel del sótano, con dique de contención.</t>
  </si>
  <si>
    <t>MATERIAL DEL TECHO(S)</t>
  </si>
  <si>
    <t>Concreto y teja de zinc - En buen estado (Construcciones)</t>
  </si>
  <si>
    <t xml:space="preserve">CUENTA CON TANQUE PARA ALMACENAMIENTO DE AGUA POTABLE </t>
  </si>
  <si>
    <t>MATERIAL DE LAS PAREDES</t>
  </si>
  <si>
    <t>Concreto</t>
  </si>
  <si>
    <t>CUENTA CON PLANTA DE TRATAMIENTO DE AGUA POTABLE</t>
  </si>
  <si>
    <t>No</t>
  </si>
  <si>
    <t>CUENTA CON ZONA VEHICULAR (SI/NO)</t>
  </si>
  <si>
    <t>Cuenta con tres sótanos</t>
  </si>
  <si>
    <t>CUENTA CON PLANTA DE TRATAMIENTO DE AGUAS RESIDUALES</t>
  </si>
  <si>
    <t>No, sin embargo, se cuenta con trampa de grasas</t>
  </si>
  <si>
    <t>CUENTA CON ESCALERAS</t>
  </si>
  <si>
    <t>Cuenta con escaleras como método de emergencia en caso de evacuación  para cada una de sus torres</t>
  </si>
  <si>
    <t>CUENTA CON CALDERAS U HORNOS</t>
  </si>
  <si>
    <t>SERVICIOS PÚBLICOS</t>
  </si>
  <si>
    <t>Agua, Luz, internet</t>
  </si>
  <si>
    <t>BODEGAS DE ALMACENAMIENTO DE SUSTANCIAS QUÍMICAS</t>
  </si>
  <si>
    <t>Dirección General cuenta con una bodega para almacenamiento de sustancias químicas utilizadas para las actividades de aseo y desinfección. Las sustancias se organizan en estantería por tipo de formulación sólidos arriba y líquidos abajo, tamaño de contenedor y compatibilidad. Están debidamente marcados con etiquetas originales y existe un A-Z con las fichas de datos de seguridad
Así mismo, existe una bodega adicional en la cual se almacenan pinturas y sus respectivos catalizadores.</t>
  </si>
  <si>
    <t>NÚMERO DE BATERIAS SANITARIAS</t>
  </si>
  <si>
    <t xml:space="preserve">113 baterías sanitarias </t>
  </si>
  <si>
    <t>CUENTA CON TANQUES Y/O CILINDROS DE GAS (SI/NO)</t>
  </si>
  <si>
    <t>SE CUENTA CON EQUIPOS DE COMUNICACIÓN</t>
  </si>
  <si>
    <t>Los brigadistas poseen teléfonos celulares personales.
Supervisores de vigilancia cuentan con radio de comunicación.</t>
  </si>
  <si>
    <t xml:space="preserve">CUENTA CON TORRE DE ALTURAS (SI/NO) </t>
  </si>
  <si>
    <t xml:space="preserve">INSTALACIONES DE TRANSPORTE VERTICAL </t>
  </si>
  <si>
    <t>Si. La Dirección General cuenta con 6 ascensores (dos por cada torre)</t>
  </si>
  <si>
    <t>OTROS</t>
  </si>
  <si>
    <t xml:space="preserve">La Dirección General cuenta con un tanque de almacenamiento de ACPM subterráneo en el costado oriental del jardín entre las torres norte y central. El tanque se encuentra en una celda construida en hormigón y paredes de ladrillo.  
La capacidad del tanque es de  1400 galones pero se llena cada año hasta un máximo de 350 galones, hecho en acero y fibra de vidrio, está conectado al tanque de alimentación de la planta eléctrica de 300 galones por tubería acero, pintada de color amarillo con tres (3) válvulas de control de flujo, el combustible pasa a este tanque por gravedad, quien a su vez se conecta a un tanque de 100 galones, el cual sirve como reserva. </t>
  </si>
  <si>
    <t>MAPA O IMAGEN AÉREA DEL  CENTRO DE TRABAJO O DE FORMACIÓN (200 metros a la redonda)</t>
  </si>
  <si>
    <t>En los siguientes planos, se debe identificar la localización de hidrantes y puntos de encuentro y puntos críticos para temas ambientales (PTAR, Planta Eléctrica, Almacenamiento de sustancias químicas, puntos de operación de calderas, laboratorios, entre otros)</t>
  </si>
  <si>
    <t>PLANOS O MAPAS DEL CENTRO DE TRABAJO O DE FORMACIÓN</t>
  </si>
  <si>
    <t>En los siguientes planos o mapas,  identificar las rutas de evacuación y la localización de elementos para atención de emergencias</t>
  </si>
  <si>
    <t>Duplicar plantilla de las secciones las veces necesarias, para tener la totalidad de las áreas de su sede</t>
  </si>
  <si>
    <t>SECCIÓN 1: TORRE SUR  EDIFICACIÓN 1 - PISO 1</t>
  </si>
  <si>
    <t>Actividades que se realizan en el piso 1</t>
  </si>
  <si>
    <t>Actividades administrativas, comedor y recepción de personal</t>
  </si>
  <si>
    <t>Estado actual del área</t>
  </si>
  <si>
    <t xml:space="preserve">el área se encuentra en optimas condiciones para realizar la labor </t>
  </si>
  <si>
    <t>Ocupación</t>
  </si>
  <si>
    <t xml:space="preserve">Nro. de Trabajadores Fijos </t>
  </si>
  <si>
    <t xml:space="preserve">Nro. de Trabajadores Flotantes </t>
  </si>
  <si>
    <t>Personal total del piso</t>
  </si>
  <si>
    <t xml:space="preserve">Plano o mapa
Insertar un plano o mapa, donde de evidencie la distribución del piso, ubicación de extintores, puntos críticos ambientales y ruta de evacuación </t>
  </si>
  <si>
    <t>SECCIÓN 2: EDIFICACIÓN 1 -TORRE SUR   - PISO 2</t>
  </si>
  <si>
    <t>Actividades que se realizan</t>
  </si>
  <si>
    <t>SALARIOS,VIVIENDAS Y PENSIONES Desarrollo de actividades administrativas que involucran (Labores de oficina, liderazgo de la organización, reuniones, entrega de informes, control de funciones, organización y consulta de información.)</t>
  </si>
  <si>
    <t xml:space="preserve">Plano o mapa
Insertar un plano o mapa, donde se evidencie la distribución del piso, ubicación de extintores, camillas, botiquines, kits de derrames, puntos críticos ambientales y ruta de evacuación </t>
  </si>
  <si>
    <t>SECCIÓN 3: EDIFICACIÓN 1 TORRE SUR  - PISO 3</t>
  </si>
  <si>
    <t>SECRETARIA GENERAL Y SINDICAL Desarrollo de actividades administrativas que involucran (Labores de oficina, liderazgo de la organización, reuniones, entrega de informes, control de funciones, organización y consulta de información.)</t>
  </si>
  <si>
    <t>SECCIÓN 4: EDIFICACIÓN 2 - PISO 4</t>
  </si>
  <si>
    <t>GESTION DOCUMENTALY COORDINACION FINANCIERA Desarrollo de actividades administrativas que involucran (Labores de oficina, liderazgo de la organización, reuniones, entrega de informes, control de funciones, organización y consulta de información.)</t>
  </si>
  <si>
    <t>SECCIÓN 5: EDIFICACIÓN 1- TORRE SUR PISO 5</t>
  </si>
  <si>
    <t>TESORERIA, PRESUPUESTOS Y COSTOS Desarrollo de actividades administrativas que involucran (Labores de oficina, liderazgo de la organización, reuniones, entrega de informes, control de funciones, organización y consulta de información.)</t>
  </si>
  <si>
    <t>SECCIÓN 6: EDIFICACIÓN 1- TORRE SUR PISO 6</t>
  </si>
  <si>
    <t>FORMACION PERSONAL Desarrollo de actividades administrativas que involucran (Labores de oficina, liderazgo de la organización, reuniones, entrega de informes, control de funciones, organización y consulta de información.)</t>
  </si>
  <si>
    <t>SECCIÓN 7: EDIFICACIÓN 1- TORRE SUR PISO 7</t>
  </si>
  <si>
    <t>RECAUDOS, CARTERA, CENTRAL DE CUENTA Y CONTABILIDAD Desarrollo de actividades administrativas que involucran (Labores de oficina, liderazgo de la organización, reuniones, entrega de informes, control de funciones, organización y consulta de información.)</t>
  </si>
  <si>
    <t>SECCIÓN 8: EDIFICACIÓN 1- TORRE SUR PISO 8</t>
  </si>
  <si>
    <t>DIRECCION ADMINISTRATIVA Y FINANCIERA Desarrollo de actividades administrativas que involucran (Labores de oficina, liderazgo de la organización, reuniones, entrega de informes, control de funciones, organización y consulta de información.)</t>
  </si>
  <si>
    <t>SECCIÓN 9: EDIFICACIÓN 1- TORRE SUR PISO 9</t>
  </si>
  <si>
    <t>DIRECCION DE FORMACION PERSONAL Desarrollo de actividades administrativas que involucran (Labores de oficina, liderazgo de la organización, reuniones, entrega de informes, control de funciones, organización y consulta de información.)</t>
  </si>
  <si>
    <t xml:space="preserve">SECCIÓN 10: EDIFICACIÓN 1- TORRE SUR MESANINE </t>
  </si>
  <si>
    <t>HIGIENE Desarrollo de actividades administrativas que involucran (Labores de oficina, liderazgo de la organización, reuniones, entrega de informes, control de funciones, organización y consulta de información.)</t>
  </si>
  <si>
    <t>SECCIÓN 11: EDIFICACIÓN 2- TORRE CENTRAL PISO 2</t>
  </si>
  <si>
    <t>SECCIÓN 12 EDIFICACIÓN 2- TORRE CENTRAL PISO 3</t>
  </si>
  <si>
    <t>SECCIÓN: 13 EDIFICACIÓN 2- TORRE CENTRAL PISO 4</t>
  </si>
  <si>
    <t>SECCIÓN: 14 EDIFICACIÓN 2- TORRE CENTRAL PISO 5</t>
  </si>
  <si>
    <t>SECCIÓN: 15 EDIFICACIÓN 2- TORRE CENTRAL PISO 6</t>
  </si>
  <si>
    <t>SECCIÓN: 16 EDIFICACIÓN 2- TORRE CENTRAL PISO 7</t>
  </si>
  <si>
    <t>SECCIÓN: 17 EDIFICACIÓN 2- TORRE CENTRAL PISO 8</t>
  </si>
  <si>
    <t>SECCIÓN: 18 EDIFICACIÓN 2- TORRE CENTRAL PISO 9</t>
  </si>
  <si>
    <t>SECCIÓN: 19 EDIFICACIÓN 2- TORRE CENTRAL MESANINE</t>
  </si>
  <si>
    <t>SECCIÓN: 20 EDIFICACIÓN 3- TORRE NORTE  PISO 1</t>
  </si>
  <si>
    <t>SECCIÓN: 21 EDIFICACIÓN 3- TORRE NORTE  PISO 2</t>
  </si>
  <si>
    <t xml:space="preserve">SECCIÓN: 22 EDIFICACIÓN 3- TORRE NORTE  PISO 4 </t>
  </si>
  <si>
    <t>SECCIÓN: 23 EDIFICACIÓN 3- TORRE NORTE  PISO 5</t>
  </si>
  <si>
    <t>SECCIÓN: 24 EDIFICACIÓN 3- TORRE NORTE  PISO 6</t>
  </si>
  <si>
    <t>SECCIÓN: 25 EDIFICACIÓN 3- TORRE NORTE  PISO 7</t>
  </si>
  <si>
    <t xml:space="preserve">SECCIÓN: 26 EDIFICACIÓN 3- TORRE NORTE  PISO 8 </t>
  </si>
  <si>
    <t xml:space="preserve">SECCIÓN: 27  EDIFICACIÓN 3- TORRE NORTE  PISO 9 </t>
  </si>
  <si>
    <r>
      <t xml:space="preserve">HISTÓRICO DE AMENAZAS Y VULNERABILIDAD
</t>
    </r>
    <r>
      <rPr>
        <sz val="11"/>
        <color theme="0"/>
        <rFont val="Arial"/>
        <family val="2"/>
      </rPr>
      <t>Histórico de 5 años, sin embargo, se deberá tener en cuenta un histórico mayor para los casos de inundaciones, erupciones volcánicas y cualquier otro tipo de evento significativo.</t>
    </r>
  </si>
  <si>
    <t>ANTECEDENTES HISTÓRICOS</t>
  </si>
  <si>
    <t>FECHA DEL EVENTO</t>
  </si>
  <si>
    <t>TIPO DE AMENAZA</t>
  </si>
  <si>
    <t>ÁREA LOCATIVA AFECTADA</t>
  </si>
  <si>
    <t>DAÑOS MATERIALES</t>
  </si>
  <si>
    <t>NÚMERO DE VICTIMAS</t>
  </si>
  <si>
    <t>MEDIDAS IMPLEMENTADAS</t>
  </si>
  <si>
    <t>NATURAL</t>
  </si>
  <si>
    <t>SOCIAL</t>
  </si>
  <si>
    <t xml:space="preserve">TECNÓLOGICA </t>
  </si>
  <si>
    <t>FATALES</t>
  </si>
  <si>
    <t>NO FATALES</t>
  </si>
  <si>
    <t>10 de marzo 2015</t>
  </si>
  <si>
    <t>Sismo 6,6</t>
  </si>
  <si>
    <t>Ninguna</t>
  </si>
  <si>
    <t>Ninguno</t>
  </si>
  <si>
    <t>Evacuación del personal</t>
  </si>
  <si>
    <t>24 de septiembre de 2019</t>
  </si>
  <si>
    <t>Sismo 6,2</t>
  </si>
  <si>
    <t>21 de mayo de 2020</t>
  </si>
  <si>
    <t>Ruptura de tubería de agua potable de Bancolombia afectando las instalaciones del SENA</t>
  </si>
  <si>
    <t>Se inundaron (afectaron) 5 pisos de la torre norte
Uso de póliza en ocasión de siniestro
Se realiza inspección al área evidenciando que el daño era en la acometida del sistema hidráulico de Bancolombia, así mismo, se realiza cierre de válvulas de agua en la torre Norte de Dirección General</t>
  </si>
  <si>
    <t>14 de febrero de 2020</t>
  </si>
  <si>
    <t>Desorden público por manifestaciones de la universidad nacional</t>
  </si>
  <si>
    <t xml:space="preserve">Debido a la manifestación presentada, se finalizan las actividades laborales con anticipación </t>
  </si>
  <si>
    <t>14 de febrero y 27 de octubre de 2020</t>
  </si>
  <si>
    <t>Granizada</t>
  </si>
  <si>
    <t>Una vez finalizada la granizada, el personal de servicios generales procede a realizar la evacuación del agua y secar los pasillos de Dirección General</t>
  </si>
  <si>
    <t>24 de mayo de 2022</t>
  </si>
  <si>
    <t>Caída de rama de palma</t>
  </si>
  <si>
    <t>Personal de la brigada se encontraba en el lugar de los hechos, por lo cual, atiende de manera inmediata la emergencia, solicitando al personal de servicios generales el apoyo para la recolección y retiro de la rama de palma caída. Igualmente no se identifican daños en personas ni materiales, toda vez que cayó en área abierta.</t>
  </si>
  <si>
    <t>mayo de 2023</t>
  </si>
  <si>
    <t>Atascamiento de ascensor</t>
  </si>
  <si>
    <t>Se procede a llamar a Bomberos para ayudar a evacuar al personal que se encontraba en el ascensor atascado</t>
  </si>
  <si>
    <t>Sismo</t>
  </si>
  <si>
    <t xml:space="preserve">Se procede a activar la brigada de emergencias, a evacuar el personal y realizar la inspección de instalaciones para retornar a la normalidad </t>
  </si>
  <si>
    <t>Derrame de sustancia Química ACPM</t>
  </si>
  <si>
    <t xml:space="preserve">Se remite la emergencia a la Coordinadora de SST, quien activa a los profesionales de HYSI quienes se dirigen al lugar con los EPPs correspondientes, evalúan la escena y proceden a realizar la contención del ACPM entre Los profesionales de HYSI con apoyo del personal de Servicios Generales, asegurado el área y haciendo uso de los Kit anti derrames. 
Así mismo se hacen las recomendaciones en sitio al personal que frecuenta el área con el fin de evitar una emergencia mayor </t>
  </si>
  <si>
    <t xml:space="preserve">El sismo se registro el día Domingo, en donde no se encontraban trabajadores en el SENA Dirección general. </t>
  </si>
  <si>
    <t>IDENTIFICACIÓN DE RECURSOS</t>
  </si>
  <si>
    <t>RECURSOS FÍSICOS</t>
  </si>
  <si>
    <t>EQUIPO CONTRA INCENDIO</t>
  </si>
  <si>
    <t xml:space="preserve">CAPACIDAD </t>
  </si>
  <si>
    <t>CANTIDAD</t>
  </si>
  <si>
    <t>UBICACIÓN EN EL CENTRO</t>
  </si>
  <si>
    <t>Extintores Multipropósito ABC</t>
  </si>
  <si>
    <t>5 Lb</t>
  </si>
  <si>
    <t>Distribuidos por las tres torres y sótanos</t>
  </si>
  <si>
    <t>Extintores tipo BC</t>
  </si>
  <si>
    <t>Extintores Tipo K</t>
  </si>
  <si>
    <t>2,5 G</t>
  </si>
  <si>
    <t>Torre Central piso 9 cocineta</t>
  </si>
  <si>
    <t>Extintores Co2</t>
  </si>
  <si>
    <t>10 Lb</t>
  </si>
  <si>
    <t xml:space="preserve">Distribuido en ascensores y planta eléctrica, torre central piso 3, gimnasio </t>
  </si>
  <si>
    <t>Extintor Agua a Presión</t>
  </si>
  <si>
    <t>3 G</t>
  </si>
  <si>
    <t>Distribuidos en torre sur, norte y sur en los archivos</t>
  </si>
  <si>
    <t>Extintor satélite o rodantes 150 Lb</t>
  </si>
  <si>
    <t>150 LB</t>
  </si>
  <si>
    <t>parqueaderos y Almacén</t>
  </si>
  <si>
    <t>Extintores Solkaflam (Se deben ir dando de baja)</t>
  </si>
  <si>
    <t>Hidrantes</t>
  </si>
  <si>
    <t xml:space="preserve"> carrera 8 en la parte posterior de la torre norte</t>
  </si>
  <si>
    <t>Gabinetes contra incendio</t>
  </si>
  <si>
    <t>NA</t>
  </si>
  <si>
    <t>Distribuidos por las tres torres y sótano</t>
  </si>
  <si>
    <t>Pulsadores de alarma contra incendio</t>
  </si>
  <si>
    <t xml:space="preserve">Hay un pulsador de alarma por cada 3 pisos </t>
  </si>
  <si>
    <t>Sistema de detección y alarma de incendios.</t>
  </si>
  <si>
    <t>Una alarma por cada torre administrativas</t>
  </si>
  <si>
    <t>Sistema de rociadores automáticos</t>
  </si>
  <si>
    <t>OTROS EQUIPOS</t>
  </si>
  <si>
    <t>Botiquines</t>
  </si>
  <si>
    <t>Distribuidos en las tres torres uno por piso intermedio, almacén y ludoteca y en camillas</t>
  </si>
  <si>
    <t>Camillas rígidas</t>
  </si>
  <si>
    <t>Una camilla en el primer piso de cada torre administrativa y otra en el parqueadero de sótano</t>
  </si>
  <si>
    <t>Radios de dos vías</t>
  </si>
  <si>
    <t>Megáfonos</t>
  </si>
  <si>
    <t>Ubicados en el primer piso de la torre central, en la estación de emergencias</t>
  </si>
  <si>
    <t>Bombas de agua</t>
  </si>
  <si>
    <t>Sótano</t>
  </si>
  <si>
    <t>Equipos de Autocontenido</t>
  </si>
  <si>
    <t>Equipo de protección personal contra incendios</t>
  </si>
  <si>
    <t>Equipos Hazmat</t>
  </si>
  <si>
    <t>Gabinetes dotados</t>
  </si>
  <si>
    <t>Monitoreo de sensores remoto</t>
  </si>
  <si>
    <t>Monitoreo de sensores dentro de la empresa</t>
  </si>
  <si>
    <t>Cámara de monitoreo</t>
  </si>
  <si>
    <t>Inmovilizadores de pierna</t>
  </si>
  <si>
    <t>Camillas y botiquines de emergencias</t>
  </si>
  <si>
    <t>Inmovilizadores de brazo</t>
  </si>
  <si>
    <t>Inmovilizadores de cuello</t>
  </si>
  <si>
    <t>Camillas de emergencias</t>
  </si>
  <si>
    <t>Tanques de reserva de agua</t>
  </si>
  <si>
    <t>Un tanque subterránero de 75 m3</t>
  </si>
  <si>
    <t>Plantas eléctricas</t>
  </si>
  <si>
    <t>Primer nivel del sótano</t>
  </si>
  <si>
    <t>Iluminación de emergencia</t>
  </si>
  <si>
    <t>Kit de control de Derrames para ácidos</t>
  </si>
  <si>
    <t>Kit de control de Derrames para bases</t>
  </si>
  <si>
    <t>Kit de control de Derrames universal</t>
  </si>
  <si>
    <t>Uno en el cuarto de residuos peligrosos, uno en el cuarto de almacenamiento de sustancias químicas de aseo, uno cerca al tanque alimentador de la Planta eléctrica, uno en el almacén</t>
  </si>
  <si>
    <t>Desfibriladores Externos automáticos - DEA</t>
  </si>
  <si>
    <t>Primer nivel torre central - Pasillo</t>
  </si>
  <si>
    <t>Servicio de ambulancia</t>
  </si>
  <si>
    <t>Enfermería</t>
  </si>
  <si>
    <t>Centro Médico (Se encuentra fuera de funcionamiento)</t>
  </si>
  <si>
    <t>Póliza de seguro</t>
  </si>
  <si>
    <t>Transporte (vehículos disponibles)</t>
  </si>
  <si>
    <t>Vehículos Sena</t>
  </si>
  <si>
    <t>Otros equipos</t>
  </si>
  <si>
    <t>Nocturna</t>
  </si>
  <si>
    <t xml:space="preserve">Mixta </t>
  </si>
  <si>
    <t xml:space="preserve">Zona Industrial </t>
  </si>
  <si>
    <t xml:space="preserve"> Zona Residencial</t>
  </si>
  <si>
    <t xml:space="preserve"> Zona Comercial </t>
  </si>
  <si>
    <t>Zona Mixta</t>
  </si>
  <si>
    <t>Centro comercial</t>
  </si>
  <si>
    <t>Centro Médico</t>
  </si>
  <si>
    <t>Colegio</t>
  </si>
  <si>
    <t xml:space="preserve"> Parque</t>
  </si>
  <si>
    <t>Planta</t>
  </si>
  <si>
    <t>Formato plan de prevención, preparación y respuesta ante emergencias.</t>
  </si>
  <si>
    <t xml:space="preserve">Ingrese toda la información, planos y fotos solicita a continuación. 
No modifique la estructura de este formato por ningún motivo.
No borre las celdas de las cuales no tiene la información solicitada.
</t>
  </si>
  <si>
    <t xml:space="preserve">2. RECURSOS </t>
  </si>
  <si>
    <t>RECURSOS HUMANOS- INTEGRANTES DE LA BRIGADA</t>
  </si>
  <si>
    <t>Nombre del integrante de la brigada</t>
  </si>
  <si>
    <t>Cargo en la brigada</t>
  </si>
  <si>
    <t xml:space="preserve">Leidy Viviana Cuesta Gómez </t>
  </si>
  <si>
    <t>Jefe de Brigada</t>
  </si>
  <si>
    <t>Judit Cepeda Rincón</t>
  </si>
  <si>
    <t xml:space="preserve">Brigadista Integral </t>
  </si>
  <si>
    <t>Adriana Velaide Martínez</t>
  </si>
  <si>
    <t>Juliana Mendez González</t>
  </si>
  <si>
    <t>Juliana Mendez Gonzalez</t>
  </si>
  <si>
    <t xml:space="preserve">Ana Bustamante </t>
  </si>
  <si>
    <t xml:space="preserve">Karen Yeraldin Serrano Quintero </t>
  </si>
  <si>
    <t xml:space="preserve">Andrea Ramírez </t>
  </si>
  <si>
    <t xml:space="preserve">Andrea Ramirez </t>
  </si>
  <si>
    <t xml:space="preserve">Kevin Steven Olarte Ortega </t>
  </si>
  <si>
    <t>Anlly Tatiana Miranda Duarte</t>
  </si>
  <si>
    <t xml:space="preserve">Kewin Paul Pardo Cortes </t>
  </si>
  <si>
    <t>Brenda Servicios Generales</t>
  </si>
  <si>
    <t>Kirtha Maitea Martínez Pardo</t>
  </si>
  <si>
    <t>Carlos Andres Bautista Lagos</t>
  </si>
  <si>
    <t>Laura Natalia Suárez Clavijo</t>
  </si>
  <si>
    <t>Carolina Romero Paredes</t>
  </si>
  <si>
    <t xml:space="preserve">Laura Vanessa Benavides Alfaro </t>
  </si>
  <si>
    <t xml:space="preserve">Claudia Lorena Morales Castellanos </t>
  </si>
  <si>
    <t>Leidy Viviana Diaz Gaona</t>
  </si>
  <si>
    <t xml:space="preserve">Daniel Toro Cortes </t>
  </si>
  <si>
    <t>Linda Lucia Amado Amado</t>
  </si>
  <si>
    <t>Delka Patricia Ortiz Cortazar</t>
  </si>
  <si>
    <t xml:space="preserve">Luisa Fernanda Vélez </t>
  </si>
  <si>
    <t>Diana Peralta</t>
  </si>
  <si>
    <t>María Angélica Roa</t>
  </si>
  <si>
    <t xml:space="preserve">Diego Leonardo Beltrán Roa </t>
  </si>
  <si>
    <t>Maria Camila Santos</t>
  </si>
  <si>
    <t>Eliana Julieth Lopez Rojas</t>
  </si>
  <si>
    <t>Miguel Roberto Ruiz Huertas</t>
  </si>
  <si>
    <t xml:space="preserve">Eliana Lucero Perilla Montenegro </t>
  </si>
  <si>
    <t>Monica Alejandra Torres Rey</t>
  </si>
  <si>
    <t>Gloria Paola Cagua Arango</t>
  </si>
  <si>
    <t>Natalia Sarmiento Soto</t>
  </si>
  <si>
    <t>Heiner Camilo Alvarado Toro</t>
  </si>
  <si>
    <t xml:space="preserve">Nelson Cotacio Guar </t>
  </si>
  <si>
    <t xml:space="preserve">Heliana Yarixa Baquero Guevara </t>
  </si>
  <si>
    <t>Olga Lucia Camargo Peña</t>
  </si>
  <si>
    <t xml:space="preserve">Jhonathan Javier Velez Ramos </t>
  </si>
  <si>
    <t>Paula Andrea Chaparro Montaña</t>
  </si>
  <si>
    <t>Johana Catalina Prieto Sandino</t>
  </si>
  <si>
    <t xml:space="preserve">Tannia Rojas González </t>
  </si>
  <si>
    <t>Juan Carlos Bocanegra Daz</t>
  </si>
  <si>
    <t>Yadira Eliana León Chaparro</t>
  </si>
  <si>
    <t>Juan Nicolas Chinchilla Bonilla</t>
  </si>
  <si>
    <t>Yinis Mauricio Revelo Quintero</t>
  </si>
  <si>
    <t>Yoled Vanesa Aguirre Pulido</t>
  </si>
  <si>
    <t>GRUPOS DE AYUDA EXTERNA</t>
  </si>
  <si>
    <t>TELÉFONOS DE EMERGENCIA</t>
  </si>
  <si>
    <t>NOMBRE</t>
  </si>
  <si>
    <t xml:space="preserve">UBICACIÓN </t>
  </si>
  <si>
    <t>ATENCIÓN DE EMERGENCIAS</t>
  </si>
  <si>
    <t>POLICIA</t>
  </si>
  <si>
    <t>Cra. 2 #55-4</t>
  </si>
  <si>
    <t>123 ó (601) 315 91 11</t>
  </si>
  <si>
    <t>BOMBEROS</t>
  </si>
  <si>
    <t>Cra. 9a #61-75, Bogotá</t>
  </si>
  <si>
    <t>123 ó (601) 3485420</t>
  </si>
  <si>
    <t>CRUZ ROJA</t>
  </si>
  <si>
    <t>Cl. 76 #102, Bogotá</t>
  </si>
  <si>
    <t>132 ò (601)428 0111</t>
  </si>
  <si>
    <t>DEFENSA CIVIL</t>
  </si>
  <si>
    <t>Cl. 52 #1467, Bogotá</t>
  </si>
  <si>
    <t>144 ò  (601)640 0090</t>
  </si>
  <si>
    <t>TRANSITO</t>
  </si>
  <si>
    <t xml:space="preserve">Zona Industrial, Cl. 13 #3735, Bogotá
</t>
  </si>
  <si>
    <t>(601) 3649400</t>
  </si>
  <si>
    <t>GAS NATURAL</t>
  </si>
  <si>
    <t>Cl. 52a #9-52, Bogotá</t>
  </si>
  <si>
    <t>ENERGIA ELECTRICA</t>
  </si>
  <si>
    <t>Carrera 9 #73-44 - Piso 5 y 6</t>
  </si>
  <si>
    <t>(601) 3268000</t>
  </si>
  <si>
    <t>ACUEDUCTO</t>
  </si>
  <si>
    <t>Cl. 64a #1a-38, Bogotá</t>
  </si>
  <si>
    <t>(601) 3447000</t>
  </si>
  <si>
    <t>CISPROQUIM</t>
  </si>
  <si>
    <t>Cra. 20 #39-52, Bogotá</t>
  </si>
  <si>
    <t>(601) 2886355</t>
  </si>
  <si>
    <t>IDIGER</t>
  </si>
  <si>
    <t>Dg. 47 #77a9, Bogotá</t>
  </si>
  <si>
    <t>(601) 4297414</t>
  </si>
  <si>
    <t>EMERMÉDICA</t>
  </si>
  <si>
    <t>Bogotá</t>
  </si>
  <si>
    <t>(601) 587 8027 
(601) 3077087
(601) 7464453</t>
  </si>
  <si>
    <t>Emi</t>
  </si>
  <si>
    <t>601 745 78 59
601 307 7330</t>
  </si>
  <si>
    <t>INSTITUCIONES DE APOYO</t>
  </si>
  <si>
    <t>ESTACIÓN DE POLICIA</t>
  </si>
  <si>
    <t>Cra. 59 #26-21, Bogotá</t>
  </si>
  <si>
    <t>112- (601) 315 91 11</t>
  </si>
  <si>
    <t>CAI</t>
  </si>
  <si>
    <t>Calle 60, Cra. 9, Bogotá</t>
  </si>
  <si>
    <t>(601) 2177472</t>
  </si>
  <si>
    <t>ESTACION BOMBEROS B-2</t>
  </si>
  <si>
    <t>(601) 3485420</t>
  </si>
  <si>
    <t>AUTORIDAD AMBIENTAL</t>
  </si>
  <si>
    <t>Cra. 13a #37-58,Bogotà</t>
  </si>
  <si>
    <t>(601) 2540111</t>
  </si>
  <si>
    <t xml:space="preserve">EMPRESAS GESTORAS DE RESIDUOS </t>
  </si>
  <si>
    <t>Eco capital: Calle 14C No. 123 - 52 Bogotá</t>
  </si>
  <si>
    <t>(601) 7462686</t>
  </si>
  <si>
    <t>INSTITUCIONES DE SALUD</t>
  </si>
  <si>
    <t>CLINICA LA MARLY</t>
  </si>
  <si>
    <t>Cl. 50 #967, Bogotá</t>
  </si>
  <si>
    <t xml:space="preserve"> (601) 3436600</t>
  </si>
  <si>
    <t>HOSPITAL SAN IGNACIO</t>
  </si>
  <si>
    <t xml:space="preserve"> Carrera 7 #40-62, Bogotá</t>
  </si>
  <si>
    <t>(601) 5946161</t>
  </si>
  <si>
    <t>CLINICA PALERMO</t>
  </si>
  <si>
    <t xml:space="preserve">Cl. 45c #22-2, Bogotá, </t>
  </si>
  <si>
    <t xml:space="preserve"> (601) 5727777</t>
  </si>
  <si>
    <t>CLINICA NUEVA</t>
  </si>
  <si>
    <t>Calle 45F # 16A-11, Bogotá</t>
  </si>
  <si>
    <t>321 2014372</t>
  </si>
  <si>
    <t>CLINICA COLSUBSIDIO</t>
  </si>
  <si>
    <t xml:space="preserve"> No. 10, Cl. 67 #10a67, Bogotá</t>
  </si>
  <si>
    <t xml:space="preserve"> (601) 7447525</t>
  </si>
  <si>
    <t>HOSPITAL DE CHAPINERO</t>
  </si>
  <si>
    <t>Cra. 22 #75 08, Bogotá</t>
  </si>
  <si>
    <t xml:space="preserve"> (601) 349 9080</t>
  </si>
  <si>
    <t>ARL</t>
  </si>
  <si>
    <t>TELÉFONO</t>
  </si>
  <si>
    <t xml:space="preserve">CÓMO REPORTAR UN ACCIDENTE </t>
  </si>
  <si>
    <t xml:space="preserve">POSITIVA </t>
  </si>
  <si>
    <t>Línea telefónica 3307000 línea gratuita
nacional 01 8000 111170</t>
  </si>
  <si>
    <r>
      <rPr>
        <b/>
        <sz val="11"/>
        <color theme="1"/>
        <rFont val="Arial"/>
        <family val="2"/>
      </rPr>
      <t xml:space="preserve">Datos de trabajador                </t>
    </r>
    <r>
      <rPr>
        <sz val="11"/>
        <color theme="1"/>
        <rFont val="Arial"/>
        <family val="2"/>
      </rPr>
      <t xml:space="preserve">
1. Tipo de identificación 
2. Numero de identificación
3. Dirección
4. Teléfono y correo</t>
    </r>
  </si>
  <si>
    <t xml:space="preserve">COLMENA </t>
  </si>
  <si>
    <t>Línea Efectiva: A Nivel nacional 018000919667
Bogotá al 401 0447</t>
  </si>
  <si>
    <t>Cuando llames a la LÍNEA EFECTIVA para reportar un accidente de trabajo de un colaborador, el asesor hará las siguientes preguntas:
1. ¿En qué estado se encuentra el trabajador, qué lesión tiene y en qué sitio?
2. ¿Con qué se lesionó?
3. ¿Cuándo ocurrió el accidente estaba en su jornada laboral? (fecha, hora).
4. Hora de inicio y finalización de la jornada (opcional, cuando la hora de ocurrencia se ubica en horas habitualmente no hábiles)
5. ¿Qué estaba haciendo y dónde estaba cuando se lesionó?
6. ¿Qué oficio desempeña el trabajador en la empresa?.</t>
  </si>
  <si>
    <t xml:space="preserve">SURA </t>
  </si>
  <si>
    <t>(601) 405 5911 Línea Local Bogotá 
(605) 319 7938 Línea Local Barranquilla
(607) 691 7938 Línea Local Bucaramanga
(602) 380 8938 Línea Local Cali
(605) 642 4938 Línea Local Cartagena
(606) 881 1280 Línea Local Manizales
(604) 444 4578 Línea Local Medellín
(606) 313 8400 Línea Local Pereira
01800 051 1414 o 01800 094 1414 a Nivel Nacional
https://www.arlsura.com/index.php/arl-ips-convenio</t>
  </si>
  <si>
    <t xml:space="preserve">AXA COLPATRIA </t>
  </si>
  <si>
    <t>Comunícate a las líneas de servicio al cliente a nivel nacional 01 8000 512 620 o desde tu celular #247, opción 1 - 2 - 2.</t>
  </si>
  <si>
    <r>
      <rPr>
        <b/>
        <sz val="11"/>
        <color theme="1"/>
        <rFont val="Arial"/>
        <family val="2"/>
      </rPr>
      <t>Suministra los datos requeridos:</t>
    </r>
    <r>
      <rPr>
        <sz val="11"/>
        <color theme="1"/>
        <rFont val="Arial"/>
        <family val="2"/>
      </rPr>
      <t xml:space="preserve">
 1. Nombre de la empresa con afiliación activa en nuestra ARL
 2. Número de documento de identidad del trabajador(a)
 3. Tipo de lesión que sufrió
 4. Parte del cuerpo afectada
 5. Fecha y hora de ocurrencia del evento
 6. Dirección o ubicación donde se encuentra la persona lesionada
 7. Descripción del evento ocurrido al trabajador(a)</t>
    </r>
  </si>
  <si>
    <t xml:space="preserve">COLSANITAS </t>
  </si>
  <si>
    <t>Línea de atención en Bogotá 601 739 8939 opción 1 o a nivel nacional 01 8000 931011 opción 1</t>
  </si>
  <si>
    <t xml:space="preserve">BOLÍVAR </t>
  </si>
  <si>
    <t xml:space="preserve">RED322, marcando desde cualquier celular sin costo al #322 o a nivel nacional al 018000 123322, </t>
  </si>
  <si>
    <t xml:space="preserve">COOMEVA </t>
  </si>
  <si>
    <t xml:space="preserve">Desde tu móvil: 300 910 9898
Bogotá: (601)7481515
Cali: (602) 3330000
Medellín: (604) 4157700
Pereira: (606) 3169300
Palmira: (602) 2855158
Barranquilla: (605) 3619800
</t>
  </si>
  <si>
    <t>GRUPOS DE AYUDA MUTUA</t>
  </si>
  <si>
    <t>EMPRESA</t>
  </si>
  <si>
    <t>SECTOR ECONOMICO</t>
  </si>
  <si>
    <t>DIRECCIÓN</t>
  </si>
  <si>
    <t>CONTACTO</t>
  </si>
  <si>
    <t>CORREO ELECTRÓNICO</t>
  </si>
  <si>
    <t>TELÉFONOS</t>
  </si>
  <si>
    <t xml:space="preserve">N° DE BRIGADISTAS </t>
  </si>
  <si>
    <t>EQUIPOS DE RESPUESTAS</t>
  </si>
  <si>
    <t xml:space="preserve">CAI  </t>
  </si>
  <si>
    <t>LOCALIDAD CHAPINERO</t>
  </si>
  <si>
    <t>CALLE 60, Cra. 9</t>
  </si>
  <si>
    <t>Quien se encuentre realizado turno</t>
  </si>
  <si>
    <t>mebog.e2@policia.gov.co</t>
  </si>
  <si>
    <t>(601)2177472</t>
  </si>
  <si>
    <t>Botiquines, extintores, camillas y brigadistas</t>
  </si>
  <si>
    <t> </t>
  </si>
  <si>
    <t>CAM CHAPINERO</t>
  </si>
  <si>
    <t>MIXTO</t>
  </si>
  <si>
    <t>Universidad Los Libertadores</t>
  </si>
  <si>
    <t>Daniel Rojas</t>
  </si>
  <si>
    <t>chapinerocam@gmail.com</t>
  </si>
  <si>
    <t>Avenida Calle 26 No. 92-32, Edificio Gold 4 - piso 2</t>
  </si>
  <si>
    <t>Nelson hernandez</t>
  </si>
  <si>
    <t>nelson.hernandez@gestiondelriesgo.gov.co</t>
  </si>
  <si>
    <t>(601) 5529696 Ext: 702; C: 320 240 70 79</t>
  </si>
  <si>
    <t>Articulación con los lineamientos por parte de la subdirección para el manejo de desastres</t>
  </si>
  <si>
    <t>PLAN DE EVACUACIÓN</t>
  </si>
  <si>
    <t>ANTES</t>
  </si>
  <si>
    <t>DURANTE</t>
  </si>
  <si>
    <t>DESPUÉS</t>
  </si>
  <si>
    <r>
      <rPr>
        <b/>
        <sz val="11"/>
        <color theme="1"/>
        <rFont val="Arial"/>
        <family val="2"/>
      </rPr>
      <t>Todo el personal de la sede</t>
    </r>
    <r>
      <rPr>
        <sz val="11"/>
        <color theme="1"/>
        <rFont val="Arial"/>
        <family val="2"/>
      </rPr>
      <t xml:space="preserve">
1. Conocer y dominar los planos de las distintas instalaciones del SENA
2. Conocer vías de evacuación y punto de reunión final
3. Conocer procedimientos para evacuación
</t>
    </r>
    <r>
      <rPr>
        <b/>
        <sz val="11"/>
        <color theme="1"/>
        <rFont val="Arial"/>
        <family val="2"/>
      </rPr>
      <t>Brigadistas</t>
    </r>
    <r>
      <rPr>
        <sz val="11"/>
        <color theme="1"/>
        <rFont val="Arial"/>
        <family val="2"/>
      </rPr>
      <t xml:space="preserve">
4. Establecer listado del personal a cargo en las evacuaciones
5. Discutir y practicar procedimientos</t>
    </r>
  </si>
  <si>
    <r>
      <rPr>
        <b/>
        <sz val="11"/>
        <color theme="1"/>
        <rFont val="Arial"/>
        <family val="2"/>
      </rPr>
      <t>Brigadistas</t>
    </r>
    <r>
      <rPr>
        <sz val="11"/>
        <color theme="1"/>
        <rFont val="Arial"/>
        <family val="2"/>
      </rPr>
      <t xml:space="preserve">
1. Informa a los ocupantes del área asignada la necesidad de evacuar
2. Recordarle al personal a evacuar los procedimientos
3. Dirigir la evacuación
4. Controlar brotes de pánico y/o histeria
5. No permitir que los ocupantes se devuelvan
6. Apoyar u ordenar la ayuda para el personal con limitaciones
7. En el punto de reunión final verificar el listado del personal asignado
8. Comunicar al Coordinador de la evacuación el resultado de la maniobra
</t>
    </r>
    <r>
      <rPr>
        <b/>
        <sz val="11"/>
        <color theme="1"/>
        <rFont val="Arial"/>
        <family val="2"/>
      </rPr>
      <t>Todo el personal de la sede</t>
    </r>
    <r>
      <rPr>
        <sz val="11"/>
        <color theme="1"/>
        <rFont val="Arial"/>
        <family val="2"/>
      </rPr>
      <t xml:space="preserve">
1. Seguir los lineamientos dados por los brigadistas y evacuar
</t>
    </r>
  </si>
  <si>
    <r>
      <rPr>
        <b/>
        <sz val="11"/>
        <color theme="1"/>
        <rFont val="Arial"/>
        <family val="2"/>
      </rPr>
      <t>Brigadistas</t>
    </r>
    <r>
      <rPr>
        <sz val="11"/>
        <color theme="1"/>
        <rFont val="Arial"/>
        <family val="2"/>
      </rPr>
      <t xml:space="preserve">
1. Permanecer con los evacuados en el punto de reunión final
</t>
    </r>
    <r>
      <rPr>
        <b/>
        <sz val="11"/>
        <color theme="1"/>
        <rFont val="Arial"/>
        <family val="2"/>
      </rPr>
      <t>Personal de infraestructura</t>
    </r>
    <r>
      <rPr>
        <sz val="11"/>
        <color theme="1"/>
        <rFont val="Arial"/>
        <family val="2"/>
      </rPr>
      <t xml:space="preserve">
2. Verificar el área de trabajo cuando se autorice el reingreso
</t>
    </r>
    <r>
      <rPr>
        <b/>
        <sz val="11"/>
        <color theme="1"/>
        <rFont val="Arial"/>
        <family val="2"/>
      </rPr>
      <t>Brigadistas</t>
    </r>
    <r>
      <rPr>
        <sz val="11"/>
        <color theme="1"/>
        <rFont val="Arial"/>
        <family val="2"/>
      </rPr>
      <t xml:space="preserve">
3. Dirigir el reingreso del personal del área asignada
4. Evaluar y ajustar los procedimientos con el Coordinador de evacuaciones
5. Ajustar plan de evacuación</t>
    </r>
  </si>
  <si>
    <t xml:space="preserve">SEGUIMIENTO AL PLAN DE EVACUACIÓN-SISTEMA DE ALARMA </t>
  </si>
  <si>
    <t>ÁREA</t>
  </si>
  <si>
    <t>SEÑAL DE ALERTA</t>
  </si>
  <si>
    <t>SEÑAL DE ALARMA</t>
  </si>
  <si>
    <t>FECHA PRUEBA</t>
  </si>
  <si>
    <t>RUTA DE EVACUACIÓN</t>
  </si>
  <si>
    <t>PUNTO DE ENCUENTRO</t>
  </si>
  <si>
    <t>Dirección General</t>
  </si>
  <si>
    <t>Aviso de Alistamiento: 
Se activa una primera alarma con un sonido continuo por 10 segundos
Estado de alarma: Bueno, se escucha la señal de alerta una vez activada</t>
  </si>
  <si>
    <r>
      <rPr>
        <b/>
        <sz val="11"/>
        <rFont val="Arial"/>
        <family val="2"/>
      </rPr>
      <t>Primer sonido:</t>
    </r>
    <r>
      <rPr>
        <sz val="11"/>
        <rFont val="Arial"/>
        <family val="2"/>
      </rPr>
      <t xml:space="preserve"> sonido continúo durante 10 segundos como señal de alerta – Preparación para la evacuación.
</t>
    </r>
    <r>
      <rPr>
        <b/>
        <sz val="11"/>
        <rFont val="Arial"/>
        <family val="2"/>
      </rPr>
      <t>Segundo sonido</t>
    </r>
    <r>
      <rPr>
        <sz val="11"/>
        <rFont val="Arial"/>
        <family val="2"/>
      </rPr>
      <t>: sonido continuo durante 60 segundos como señal de alarma, indicando que inicia el proceso de evacuación.</t>
    </r>
  </si>
  <si>
    <t>Cada piso deberá dirigirse a las escaleras, descender hasta el punto de encuentro según instrucciones de los brigadistas</t>
  </si>
  <si>
    <t>Punto de encuentro: Carrera octava</t>
  </si>
  <si>
    <t xml:space="preserve">Aviso de Alistamiento: 
Se activa una primera alarma con un sonido continuo por 10 segundos
Estado de alarma: Torre Sur y Norte, se escucha la señal de alerta una vez activada, Torre Central Regular en pisos superiores </t>
  </si>
  <si>
    <t>Cada piso debe dirigirse a las escaleras, descender hasta el punto de encuentro según instrucciones de los brigadistas</t>
  </si>
  <si>
    <t xml:space="preserve">PRIMEROS AUXILIOS </t>
  </si>
  <si>
    <t>1. Revisión e inventario de los equipos emergencia (botiquín y camilla)
2. Revisión periódica de los manuales de primeros auxilios
3. Asistir a capacitaciones y reentrenamientos
4. Entrenamiento físico.</t>
  </si>
  <si>
    <t>1. Ubicar el área del evento
2. Utilizar elementos necesarios para bioseguridad
3. Evaluación del área y del paciente
4. Limitar riesgos para el auxiliador y para el paciente
5. Prestar primeros auxilios en forma inmediata y oportuna
6. Atender a los pacientes de acuerdo con las recomendaciones del médico y/o profesional de la salud.
7. Transportar al o a los pacientes en forma rápida y segura</t>
  </si>
  <si>
    <t>1. Evaluación de la respuesta
2. Corrección de procedimientos
3. Mantenimiento, Reposición e inventario de recursos</t>
  </si>
  <si>
    <t>PROCEDIMIENTOS ANTE SITUACIONES DE EMERGENCIA</t>
  </si>
  <si>
    <t>TIPO DE AMENAZA:</t>
  </si>
  <si>
    <t>TECNOLOGICA</t>
  </si>
  <si>
    <t>AMENAZA:</t>
  </si>
  <si>
    <t>INCENDIO</t>
  </si>
  <si>
    <t>INTERNA</t>
  </si>
  <si>
    <t>X</t>
  </si>
  <si>
    <t>EXTERNA</t>
  </si>
  <si>
    <r>
      <rPr>
        <b/>
        <sz val="11"/>
        <color rgb="FF000000"/>
        <rFont val="Arial"/>
        <family val="2"/>
      </rPr>
      <t>PERSONAL DE SEGURIDAD Y SALUD EN EL TRABAJO</t>
    </r>
    <r>
      <rPr>
        <sz val="11"/>
        <rFont val="Arial"/>
        <family val="2"/>
      </rPr>
      <t xml:space="preserve">
• Mantener los extintores recargados y en buenas condiciones. La ubicación de los mismos debe ser acorde a la clase de fuego que se pueda llegar a presentar.
• Mantener en funcionamiento, señalizados y despejados los equipos y sistemas contra incendios.
• Mantener despejadas y claramente señalizadas las vías de evacuación.
• Conocer las zonas de seguridad. 
• Programar y asegurar capacitaciones a la brigada de emergencias en el manejo de extintores.
• Inventario e inspección periódica de e quipos contra incendio.
</t>
    </r>
    <r>
      <rPr>
        <b/>
        <sz val="11"/>
        <rFont val="Arial"/>
        <family val="2"/>
      </rPr>
      <t xml:space="preserve">PERSONAL DE SEGURIDAD Y SALUD EN EL TRABAJO Y AMBIENTAL </t>
    </r>
    <r>
      <rPr>
        <sz val="11"/>
        <rFont val="Arial"/>
        <family val="2"/>
      </rPr>
      <t xml:space="preserve">
• Verificar el  mantenimiento de las redes eléctricas y el área de gases.
• Inspección periódica de áreas
</t>
    </r>
    <r>
      <rPr>
        <b/>
        <sz val="11"/>
        <rFont val="Arial"/>
        <family val="2"/>
      </rPr>
      <t xml:space="preserve">BRIGARDA DE EMERGENCIA
</t>
    </r>
    <r>
      <rPr>
        <sz val="11"/>
        <rFont val="Arial"/>
        <family val="2"/>
      </rPr>
      <t xml:space="preserve">•Conocer y divulgar los teléfonos de emergencia (internos y externos). 
•Establecer plan de evacuación y mapas con rutas de salida. 
•Definir punto de encuentro.
</t>
    </r>
    <r>
      <rPr>
        <b/>
        <sz val="11"/>
        <rFont val="Arial"/>
        <family val="2"/>
      </rPr>
      <t>PERSONAL DE MANTENIMIENTO / DIRECTOR O SUBDIRECTOR</t>
    </r>
    <r>
      <rPr>
        <sz val="11"/>
        <rFont val="Arial"/>
        <family val="2"/>
      </rPr>
      <t xml:space="preserve">
•Realizar mantenimiento a los equipos e instalaciones / Gestionar la contratación con un externo para ejecutar dicha actividad.
</t>
    </r>
    <r>
      <rPr>
        <b/>
        <sz val="11"/>
        <rFont val="Arial"/>
        <family val="2"/>
      </rPr>
      <t>COMUNIDAD SENA</t>
    </r>
    <r>
      <rPr>
        <sz val="11"/>
        <rFont val="Arial"/>
        <family val="2"/>
      </rPr>
      <t xml:space="preserve">
•Desconectar los equipo al terminar la jornada laboral    </t>
    </r>
  </si>
  <si>
    <r>
      <rPr>
        <b/>
        <sz val="11"/>
        <rFont val="Arial"/>
        <family val="2"/>
      </rPr>
      <t>TODO EL PERSONAL</t>
    </r>
    <r>
      <rPr>
        <sz val="11"/>
        <rFont val="Arial"/>
        <family val="2"/>
      </rPr>
      <t xml:space="preserve">
•Dar aviso a la brigada contra incendio o a los encargados de manejar la situación
•Conservar la calma, evacuar directamente el área. Sí hay presencia de  bastante humo, evacuar desplazándose agachado o gateando.
•Evitar el contacto directo con puertas o partes metálicas (esta pueden estar calentadas).
•En lo posible cubrirse las vías respiratorias (nariz y boca) con un trapo húmedo.
•Atender las ordenes de los brigadistas u organizamos de socorro
• No se devuelva por ningún motivo 
</t>
    </r>
    <r>
      <rPr>
        <b/>
        <sz val="11"/>
        <rFont val="Arial"/>
        <family val="2"/>
      </rPr>
      <t xml:space="preserve">BRIGADISTAS
</t>
    </r>
    <r>
      <rPr>
        <sz val="11"/>
        <rFont val="Arial"/>
        <family val="2"/>
      </rPr>
      <t>•Activar el sistema de alarmas para dar aviso al personal de la sede 
•Evacuar al personal del área afectada (área especifica o centro de formación según aplique)
• Si no es posible controlar la situación, solicitar ayuda al cuerpo de Bomberos y demás organismos de ayuda.
• En lo posible controlar el pánico, evitar que las personas se alteren, griten, corran y generen desorden.
• Identificar la causa del fuego y de ser posible retirarlas y controlar el fuego teniendo especial cuidado en no exponer su integridad física. 
• Aplique el concepto del tetraedro del fuego (combustible, calor y oxigeno, inhibición), en los casos que pueda retire alguno de estos tres elementos (combustible, calor y oxigeno) para acortar la propagación del fuego. Si la maniobra pone en riesgo su integridad física, absténgase de realizar el procedimiento.
• Use los sistemas de extinción con los que cuente la sede de forma adecuada.</t>
    </r>
  </si>
  <si>
    <r>
      <rPr>
        <b/>
        <sz val="11"/>
        <rFont val="Arial"/>
        <family val="2"/>
      </rPr>
      <t xml:space="preserve">TODO EL PERSONAL </t>
    </r>
    <r>
      <rPr>
        <sz val="11"/>
        <rFont val="Arial"/>
        <family val="2"/>
      </rPr>
      <t xml:space="preserve">
• Acate las instruciones del brigadista.
</t>
    </r>
    <r>
      <rPr>
        <b/>
        <sz val="11"/>
        <rFont val="Arial"/>
        <family val="2"/>
      </rPr>
      <t>BRIGADA DE EMERGENCIA</t>
    </r>
    <r>
      <rPr>
        <sz val="11"/>
        <rFont val="Arial"/>
        <family val="2"/>
      </rPr>
      <t xml:space="preserve">
• Realice el conteo de las personas presentes evacuadas
• Asegurarse que el incendio ha sido apagado en su totalidad. 
• Verifique la ausencia de nuevas fuentes de incendios.
• Tras esperar un tiempo prudente, verificar que las estructuras de las instalaciones no hayan sufrido daños severos y provoque una nueva emergencia.
• Luego de controlada la situación de emergencia, dar ingreso al personal ordenadamente, de manera que no genere lesión 
</t>
    </r>
    <r>
      <rPr>
        <b/>
        <sz val="11"/>
        <rFont val="Arial"/>
        <family val="2"/>
      </rPr>
      <t xml:space="preserve">PERSONAL DE SERVICIOS GENERALES Y AMBIENTAL </t>
    </r>
    <r>
      <rPr>
        <sz val="11"/>
        <rFont val="Arial"/>
        <family val="2"/>
      </rPr>
      <t xml:space="preserve">
 • Realizar la separación de residuos sólidos generados por la emergencia y dar adecuada disposición final de los mismos con empresa gestora autorizada.</t>
    </r>
  </si>
  <si>
    <t>SISMO</t>
  </si>
  <si>
    <r>
      <rPr>
        <b/>
        <sz val="11"/>
        <color rgb="FF000000"/>
        <rFont val="Arial"/>
        <family val="2"/>
      </rPr>
      <t>JEFE DE BRIGADA</t>
    </r>
    <r>
      <rPr>
        <sz val="11"/>
        <color rgb="FF000000"/>
        <rFont val="Arial"/>
        <family val="2"/>
      </rPr>
      <t xml:space="preserve">
- Conocer y divulgar con antelación las áreas de seguridad tanto internas como externas del SENA
- Contar con organismos de apoyo y mantener actualizado el directorio de emergencias.
</t>
    </r>
    <r>
      <rPr>
        <b/>
        <sz val="11"/>
        <color rgb="FF000000"/>
        <rFont val="Arial"/>
        <family val="2"/>
      </rPr>
      <t xml:space="preserve">EQUIPO DE SST </t>
    </r>
    <r>
      <rPr>
        <sz val="11"/>
        <color rgb="FF000000"/>
        <rFont val="Arial"/>
        <family val="2"/>
      </rPr>
      <t xml:space="preserve">
- Actualizar y divulgar el plan de prevención y preparación de respuesta ante emergencias a todo el personal de la Dirección General SENA, apoyado por el equipo ambiental.
- Identificar zonas vulnerables del SENA
- Diseñar y promover sensibilizaciones/capacitaciones con las cuales se busque afrontar de manera adecuada las emergencias por parte de todo el personal SENA.
- Mantener actualizado el inventario de recursos: humanos, materiales y físicos del SENA
- Realizar simulacros de evacuación periódicos en donde participen todos los miembros de la entidad
- Mantener señalizada la ruta de evacuación, el punto de encuentro, entre otros factores que faciliten la evacuación
- Contar con sistema de alarma activo y funcional que abarque la totalidad de las instalaciones.
- Contar con servicio médico asistencial.
</t>
    </r>
    <r>
      <rPr>
        <b/>
        <sz val="11"/>
        <color rgb="FF000000"/>
        <rFont val="Arial"/>
        <family val="2"/>
      </rPr>
      <t xml:space="preserve">BRIGADA DE EMERGENCIAS DG        </t>
    </r>
    <r>
      <rPr>
        <sz val="11"/>
        <color rgb="FF000000"/>
        <rFont val="Arial"/>
        <family val="2"/>
      </rPr>
      <t xml:space="preserve">
- Conocer el plan de prevención, preparación y respuesta ante emergencias y la cadena de mando
- Asistir a las capacitaciones programas por el equipo de SST 
</t>
    </r>
    <r>
      <rPr>
        <b/>
        <sz val="11"/>
        <color rgb="FF000000"/>
        <rFont val="Arial"/>
        <family val="2"/>
      </rPr>
      <t>PERSONAL DEL GRUPO DE CONSTRUCCIONES</t>
    </r>
    <r>
      <rPr>
        <sz val="11"/>
        <color rgb="FF000000"/>
        <rFont val="Arial"/>
        <family val="2"/>
      </rPr>
      <t xml:space="preserve">
- Evaluar la infraestructura de la Dirección General y asegurar que las instalaciones no cuenten con grietas o fallas estructurales 
</t>
    </r>
    <r>
      <rPr>
        <b/>
        <sz val="11"/>
        <color rgb="FF000000"/>
        <rFont val="Arial"/>
        <family val="2"/>
      </rPr>
      <t>TODO EL PERSONAL</t>
    </r>
    <r>
      <rPr>
        <sz val="11"/>
        <color rgb="FF000000"/>
        <rFont val="Arial"/>
        <family val="2"/>
      </rPr>
      <t xml:space="preserve">
- Participar en los simulacros programados
- Identificar las rutas de evacuación, puntos de encuentro, ubicación de la alarma y los diferentes dispositivos de emergencia (extintores, botiquines, camilla y kit de rescate en alturas).</t>
    </r>
  </si>
  <si>
    <r>
      <rPr>
        <b/>
        <sz val="11"/>
        <color rgb="FF000000"/>
        <rFont val="Arial"/>
        <family val="2"/>
      </rPr>
      <t xml:space="preserve">SUPERVISOR DE VIGILANCIA
</t>
    </r>
    <r>
      <rPr>
        <sz val="11"/>
        <color rgb="FF000000"/>
        <rFont val="Arial"/>
        <family val="2"/>
      </rPr>
      <t xml:space="preserve">- Activar el sistema de emergencias
</t>
    </r>
    <r>
      <rPr>
        <b/>
        <sz val="11"/>
        <color rgb="FF000000"/>
        <rFont val="Arial"/>
        <family val="2"/>
      </rPr>
      <t xml:space="preserve">
TODO EL PERSONAL</t>
    </r>
    <r>
      <rPr>
        <sz val="11"/>
        <color rgb="FF000000"/>
        <rFont val="Arial"/>
        <family val="2"/>
      </rPr>
      <t xml:space="preserve">                                                                                         
- No correr, mantener  la calma y no generar pánico  
- Si se encuentra dentro de la edificación y no puede salir, se deberá buscar un sitio seguro para protegerse.
- Resguardarse en lugares seguros durante el movimiento sísmico manteniéndose alejado de vidrios, tableros eléctricos u objetos que le puedan generar lesión.
- Mantener la posición de seguridad (inclinar la cabeza sobre las rodillas con el cuerpo doblado, codos y antebrazos protegen los costados de la cabeza y las manos se entrelazan en la nuca).
- No intentar salir hasta que el sismo haya cesado                                               
- Una vez sea activada la alarma de emergencia proceder con la evacuación, recordar evacuar siempre por las escaleras efectuándolo siempre por el lado derecho y dirigirse al punto de encuentro.
- Si el sismo lo sorprende en un pasillo, se deberá arrodillar junto a un muro interior alejado de ventanas, inclinando la cabeza sobre las rodillas con el cuerpo doblado, codos y antebrazos protegen los costados de la cabeza y las manos se entrelazan en la nuca. Reduzca su silueta corporal lo más que pueda.
- Esperar y acatar las instrucciones del personal de la Brigada.
</t>
    </r>
    <r>
      <rPr>
        <b/>
        <sz val="11"/>
        <color rgb="FF000000"/>
        <rFont val="Arial"/>
        <family val="2"/>
      </rPr>
      <t>BRIGADA DE EMERGENCIAS DG</t>
    </r>
    <r>
      <rPr>
        <sz val="11"/>
        <color rgb="FF000000"/>
        <rFont val="Arial"/>
        <family val="2"/>
      </rPr>
      <t xml:space="preserve">
- Mantener la calma del personal, evitar que corran, pedirles que se resguarden en lugares seguros.
- No abandonar el área mientras dure el sismo.
- Mantener comunicación con el jefe de brigada y demás compañeros brigadistas.</t>
    </r>
  </si>
  <si>
    <r>
      <rPr>
        <b/>
        <sz val="11"/>
        <color rgb="FF000000"/>
        <rFont val="Arial"/>
        <family val="2"/>
      </rPr>
      <t xml:space="preserve">BRIGADA DE EMERGENCIAS DG  </t>
    </r>
    <r>
      <rPr>
        <sz val="11"/>
        <color rgb="FF000000"/>
        <rFont val="Arial"/>
        <family val="2"/>
      </rPr>
      <t xml:space="preserve"> 
- Finalizado el evento, se procede a evacuar a las personas
- Reportar el número de personas evacuadas (conteo de personas), personas que no han podido evacuar las instalaciones (condición de discapacidad) y personal accidentado.
- Prestar ayuda a quien lo requiera según prioridades (triage).
</t>
    </r>
    <r>
      <rPr>
        <b/>
        <sz val="11"/>
        <color rgb="FF000000"/>
        <rFont val="Arial"/>
        <family val="2"/>
      </rPr>
      <t xml:space="preserve">PERSONAL DEL GRUPO DE CONSTRUCCIONES
</t>
    </r>
    <r>
      <rPr>
        <sz val="11"/>
        <color rgb="FF000000"/>
        <rFont val="Arial"/>
        <family val="2"/>
      </rPr>
      <t xml:space="preserve">- Tras esperar un tiempo prudente se deberán verificar las condiciones de   infraestructura, validando que no se presenten grietas, vidrios rotos, daños en tuberías, entre otros, que pueden generar un riesgo.
- Interrumpir tan pronto sea posible los servicios de gas, agua y electricidad.                                                                                                                        
- Realizar el respectivo reporte al Director Administrativo y Financiero con los daños identificados en la emergencia.
</t>
    </r>
    <r>
      <rPr>
        <b/>
        <sz val="11"/>
        <color rgb="FF000000"/>
        <rFont val="Arial"/>
        <family val="2"/>
      </rPr>
      <t xml:space="preserve">COORDINADORA DEL GRUPO DE SST Y AL JEFE DE BRIGADA 
</t>
    </r>
    <r>
      <rPr>
        <sz val="11"/>
        <color rgb="FF000000"/>
        <rFont val="Arial"/>
        <family val="2"/>
      </rPr>
      <t xml:space="preserve">- Notificar a la Secretaria General la situación de la emergencia (estado de infraestructura y personal evacuado) y solicitar autorización de ingreso del personal.
- Notificar al personal el ingreso a las instalaciones una vez haya cesado el evento.
</t>
    </r>
    <r>
      <rPr>
        <b/>
        <sz val="11"/>
        <color rgb="FF000000"/>
        <rFont val="Arial"/>
        <family val="2"/>
      </rPr>
      <t xml:space="preserve">TODO EL PERSONAL
</t>
    </r>
    <r>
      <rPr>
        <sz val="11"/>
        <color rgb="FF000000"/>
        <rFont val="Arial"/>
        <family val="2"/>
      </rPr>
      <t xml:space="preserve">- Una vez evacuadas las instalaciones se procede a realizar una fila por piso con su respectiva identificación en el punto de encuentro.
- Retornar a las actividades normales según instrucciones dadas por el equipo brigadista.
</t>
    </r>
    <r>
      <rPr>
        <b/>
        <sz val="11"/>
        <color rgb="FF000000"/>
        <rFont val="Arial"/>
        <family val="2"/>
      </rPr>
      <t xml:space="preserve">EQUIPO SST
</t>
    </r>
    <r>
      <rPr>
        <sz val="11"/>
        <color rgb="FF000000"/>
        <rFont val="Arial"/>
        <family val="2"/>
      </rPr>
      <t xml:space="preserve">- Reportar accidentes a la ARL en caso de que existan.
- Elaborar  informes de compañía de seguros, A.R.L. etc. Según el caso.
</t>
    </r>
    <r>
      <rPr>
        <b/>
        <sz val="11"/>
        <color rgb="FF000000"/>
        <rFont val="Arial"/>
        <family val="2"/>
      </rPr>
      <t xml:space="preserve">EQUIPO AMBIENTAL 
</t>
    </r>
    <r>
      <rPr>
        <sz val="11"/>
        <color rgb="FF000000"/>
        <rFont val="Arial"/>
        <family val="2"/>
      </rPr>
      <t xml:space="preserve">Luego de controlada la situación de emergencia, se deberán identificar residuos de escombros y/o residuos especiales, dándoles adecuado manejo (ubicar en la medida de lo posible los residuos en una sola área y cubrir para evitar el esparcimiento de material particulado), posteriormente dar adecuada disposición final en escombrera autorizada por autoridad ambiental. </t>
    </r>
  </si>
  <si>
    <t xml:space="preserve">NATURAL-CAMBIO CLIMÁTICO </t>
  </si>
  <si>
    <t>EVENTOS ATMOSFÉRICOS (LLUVIAS, GRANIZADAS, TORMENTAS)</t>
  </si>
  <si>
    <t>BRIGADA DE EMERGENCIAS DG                  
- Asistir a las capacitaciones programas por el equipo de SST 
- Tener claros el procedimiento de remisión de victimas (TRIAGE)
- Cuando se tenga conocimiento de un frente de mal tiempo que afectará la zona geográfica en la cual se encuentra ubicada la Dirección General, el jefe de  Emergencias procederá a coordinar  una inspección de todos los sistemas de  evacuación de aguas lluvias; en caso de ser necesario se procederá a despejarlos. 
- Contar con sistema de alarma activo y funcional que abarque la totalidad de las instalaciones              
EQUIPO DE SST Y AMBIENTAL
- Actualizar y divulgar el PLAN DE PREVENCIÓN, PREPARACIÓN Y RESPUESTA ANTE EMERGENCIAS a todo el personal de la Dirección General SENA        
TODO EL PERSONAL
- Mantenerse alejado de puertas, ventanas y de paredes si son de vidrio.
- Evitar permanecer en sitios abiertos o altos (zonas verdes).
PERSONAL DE MANTENIMIENTO
- Realizar los mantenimientos preventivos de los sistemas de evacuación de aguas lluvias
PERSONAL DEL GRUPO DE CONSTRUCCIONES Y PERSONAL DE MANTENIMIENTO 
- Mantener puertas, ventanas y techos en buen estado
- Adecuada instalación y mantenimiento de pararrayos
- Asegurar que todo equipo y sistema eléctrico cuente con conexión eléctrica a tierra.</t>
  </si>
  <si>
    <r>
      <rPr>
        <b/>
        <sz val="11"/>
        <color rgb="FF000000"/>
        <rFont val="Arial"/>
        <family val="2"/>
      </rPr>
      <t xml:space="preserve">SUPERVISOR DE VIGILANCIA
</t>
    </r>
    <r>
      <rPr>
        <sz val="11"/>
        <color rgb="FF000000"/>
        <rFont val="Arial"/>
        <family val="2"/>
      </rPr>
      <t>- Activar el sistema de emergencias en caso de evidenciar peligros inminentes.</t>
    </r>
    <r>
      <rPr>
        <b/>
        <sz val="11"/>
        <color rgb="FF000000"/>
        <rFont val="Arial"/>
        <family val="2"/>
      </rPr>
      <t xml:space="preserve">
TODO EL PERSONAL</t>
    </r>
    <r>
      <rPr>
        <sz val="11"/>
        <color rgb="FF000000"/>
        <rFont val="Arial"/>
        <family val="2"/>
      </rPr>
      <t xml:space="preserve">                                                                                       
- Si se da la alarma de evacuación seguir las rutas de evacuación y diríjase a los puntos de encuentro establecidos.
-  Acatar las instrucciones del brigadista.
- Conservar la calma
- Mantener aseguradas ventanas y puertas; no abrirlas durante la tormenta.
- No salir de las instalaciones de la Dirección General
- Si hay descargas eléctricas permanecer dentro del edificio
- Si comienzan a caerse los cielorrasos, se rompe una pared de vidrio o ventana, refugiarse debajo de escritorios o trasladarse a otro sitio más seguro (cuartos o dependencias con techo de concreto y situados al interior de las instalaciones).
- Si cae lluvia dentro de las instalaciones, proteger maquinas, equipos, tableros eléctricos, etc.
</t>
    </r>
    <r>
      <rPr>
        <b/>
        <sz val="11"/>
        <color rgb="FF000000"/>
        <rFont val="Arial"/>
        <family val="2"/>
      </rPr>
      <t>BRIGADISTAS Y JEFE DE BRIGADA</t>
    </r>
    <r>
      <rPr>
        <sz val="11"/>
        <color rgb="FF000000"/>
        <rFont val="Arial"/>
        <family val="2"/>
      </rPr>
      <t xml:space="preserve">
- Ayudar a evacuar las diferentes áreas en caso de recibir la orden de evacuación por parte del jefe de brigadas.
- Ayudar a atender las victimas si las hay.
- En caso de que se produzcan inundaciones en las instalaciones, el jefe de emergencias junto a su equipo de trabajo eliminarán el agua de los sectores afectados, utilizando para ello motobombas de ser necesario.
- En caso de no poder controlar la emergencia con los recursos internos, se solicitará la cooperación de los grupos de apoyo externo como los Bomberos; esta situación deberá ser evaluada por el Jefe de emergencias.</t>
    </r>
  </si>
  <si>
    <r>
      <rPr>
        <b/>
        <sz val="11"/>
        <color rgb="FF000000"/>
        <rFont val="Arial"/>
        <family val="2"/>
      </rPr>
      <t>PERSONAL DE MANETENIMIENTO</t>
    </r>
    <r>
      <rPr>
        <sz val="11"/>
        <color rgb="FF000000"/>
        <rFont val="Arial"/>
        <family val="2"/>
      </rPr>
      <t xml:space="preserve">
- Reparar daños.
</t>
    </r>
    <r>
      <rPr>
        <b/>
        <sz val="11"/>
        <color rgb="FF000000"/>
        <rFont val="Arial"/>
        <family val="2"/>
      </rPr>
      <t>PERSONAL DEL GRUPO DE CONSTRUCCIONES</t>
    </r>
    <r>
      <rPr>
        <sz val="11"/>
        <color rgb="FF000000"/>
        <rFont val="Arial"/>
        <family val="2"/>
      </rPr>
      <t xml:space="preserve">
- Evaluar las condiciones de infraestructura y elaborar informe de daños y/o pérdidas materiales. Reportando dicho estado a la Directora administrativa y financiera.
</t>
    </r>
    <r>
      <rPr>
        <b/>
        <sz val="11"/>
        <color rgb="FF000000"/>
        <rFont val="Arial"/>
        <family val="2"/>
      </rPr>
      <t>EQUIPO SST</t>
    </r>
    <r>
      <rPr>
        <sz val="11"/>
        <color rgb="FF000000"/>
        <rFont val="Arial"/>
        <family val="2"/>
      </rPr>
      <t xml:space="preserve">
- Reportar accidentes a la ARL en caso de que existan.
- Elaborar  informes de compañía de seguros, A.R.L. etc. Según el caso.
</t>
    </r>
    <r>
      <rPr>
        <b/>
        <sz val="11"/>
        <color rgb="FF000000"/>
        <rFont val="Arial"/>
        <family val="2"/>
      </rPr>
      <t>TODO EL PERSONAL</t>
    </r>
    <r>
      <rPr>
        <sz val="11"/>
        <color rgb="FF000000"/>
        <rFont val="Arial"/>
        <family val="2"/>
      </rPr>
      <t xml:space="preserve">
- Si se realizó evacuación del centro debido a la inundación, no regresen hasta que el jefe de emergencia indique que lo pueden hacer.
- En el momento de ingreso, realizar limpieza del sitio de trabajo y áreas comunes  haciendo separación de residuos según su clasificación (Ordinarios, especiales, aprovechables, orgánicos o peligrosos.
</t>
    </r>
    <r>
      <rPr>
        <b/>
        <sz val="11"/>
        <color rgb="FF000000"/>
        <rFont val="Arial"/>
        <family val="2"/>
      </rPr>
      <t>EQUIPO AMBIENTAL</t>
    </r>
    <r>
      <rPr>
        <sz val="11"/>
        <color rgb="FF000000"/>
        <rFont val="Arial"/>
        <family val="2"/>
      </rPr>
      <t xml:space="preserve">
- Determinar el tipo de residuos generados y gestionar la disposición final adecuada. 
</t>
    </r>
    <r>
      <rPr>
        <b/>
        <sz val="11"/>
        <color rgb="FF000000"/>
        <rFont val="Arial"/>
        <family val="2"/>
      </rPr>
      <t>PERSONAL DE SERVICIOS GENERALES</t>
    </r>
    <r>
      <rPr>
        <sz val="11"/>
        <color rgb="FF000000"/>
        <rFont val="Arial"/>
        <family val="2"/>
      </rPr>
      <t xml:space="preserve">
- Evacuar el agua y realizar limpieza de los lugares afectados</t>
    </r>
  </si>
  <si>
    <t>INUNDACIONES POR FUGAS DE LAS REDES DE SERVICIOS PÚBLICOS (ACUEDUCTO O ALCANTARILLADO)</t>
  </si>
  <si>
    <t xml:space="preserve">BRIGADA DE EMERGENCIAS DG                                                 
- Identificar zonas vulnerables a desborde de agua residual por sifones, ruptura de tubería de aguas residuales y/o agua potable.
- Conocer la ubicación de válvulas de paso de agua potable
Identificar la tubería (agua potable y/o agua residual)
EQUIPO DE SST Y AMBIENTAL
- Realizar inspecciones periódicas de las instalaciones a fin de verificar las condiciones de las tuberías sanitarias.
- Actualizar y divulgar el PLAN DE PREVENCIÓN, PREPARACIÓN Y RESPUESTA ANTE EMERGENCIAS a todo el personal de la Dirección General SENA.
- Conocer la ubicación de válvulas de paso de agua potable
PERSONAL DEL GRUPO DE CONSTRUCCIONES Y PERSONAL DE MANTENIMIENTO
- Realizar mantenimientos periódicos a las redes sanitarias 
- Conocer la ubicación de válvulas de paso de agua potable
PERSONAL DE VIGILANCIA.
- Conocer la ubicación de válvulas de paso de agua potable
</t>
  </si>
  <si>
    <r>
      <rPr>
        <b/>
        <sz val="11"/>
        <color rgb="FF000000"/>
        <rFont val="Arial"/>
        <family val="2"/>
      </rPr>
      <t xml:space="preserve">TODO EL PERSONAL
</t>
    </r>
    <r>
      <rPr>
        <sz val="11"/>
        <color rgb="FF000000"/>
        <rFont val="Arial"/>
        <family val="2"/>
      </rPr>
      <t xml:space="preserve">- Si identifica una fuga, reportarla inmediatamente a la brigada de emergencias, personal de mantenimiento y equipo ambiental de Dirección General.
- En caso de evidenciar que la fuga es de agua potable y conoce la válvula de paso, proceder a cerrarla.
</t>
    </r>
    <r>
      <rPr>
        <b/>
        <sz val="11"/>
        <color rgb="FF000000"/>
        <rFont val="Arial"/>
        <family val="2"/>
      </rPr>
      <t xml:space="preserve">
PERSONAL DE MANTENIMIENTO Y BRIGADISTAS 
</t>
    </r>
    <r>
      <rPr>
        <sz val="11"/>
        <color rgb="FF000000"/>
        <rFont val="Arial"/>
        <family val="2"/>
      </rPr>
      <t xml:space="preserve">- Realizar cierre de válvulas en caso de ser fuga de agua potable
- Realizar cierre de baños en el caso de ser fuga de agua residual
- Informar sobre el evento al administrador del edificio
- Intentar eliminar, contener o minimizar la inundación en su frente u origen. Si hay riesgo para la salud y seguridad de las personas, evacuar el área afectada.
- Des energizar los equipos, maquinas o sistemas eléctricos en dependencias donde ocurra o haya inminente probabilidad de inundación.
- Habilitar canales o desagües obstruidos.
- Cubrir/proteger maquinas, equipos, archivos, computadores, etc.
- Realizar actividades de desagüe. 
</t>
    </r>
    <r>
      <rPr>
        <b/>
        <sz val="11"/>
        <color rgb="FF000000"/>
        <rFont val="Arial"/>
        <family val="2"/>
      </rPr>
      <t xml:space="preserve">ADMINISTRADOR DEL EDIFICIO
</t>
    </r>
    <r>
      <rPr>
        <sz val="11"/>
        <color rgb="FF000000"/>
        <rFont val="Arial"/>
        <family val="2"/>
      </rPr>
      <t xml:space="preserve">
- Informar al grupo de construcciones a fin de que ellos determinen la continuidad de actividades y el paso a seguir para contener la emergencia.
- En caso de ser una fuga de redes externas a Dirección General, dar aviso a la aseguradora y a la entidad externa.</t>
    </r>
  </si>
  <si>
    <r>
      <rPr>
        <b/>
        <sz val="11"/>
        <color rgb="FF000000"/>
        <rFont val="Arial"/>
        <family val="2"/>
      </rPr>
      <t xml:space="preserve">PERSONAL DE MANTENIMIENTO
</t>
    </r>
    <r>
      <rPr>
        <sz val="11"/>
        <color rgb="FF000000"/>
        <rFont val="Arial"/>
        <family val="2"/>
      </rPr>
      <t xml:space="preserve">
- Iniciar labores de arreglo de fuga (cambio de tubería, ubicación de lámina de PVC, Revestimiento de Poliuria, cambio de accesorios en baños u otros ajustes requeridos dependido de la emergencia).
- Drenar, recoger agua acumulada en pisos
</t>
    </r>
    <r>
      <rPr>
        <b/>
        <sz val="11"/>
        <color rgb="FF000000"/>
        <rFont val="Arial"/>
        <family val="2"/>
      </rPr>
      <t xml:space="preserve">PERSONAL DEL GRUPO DE CONSTRUCCIONES
</t>
    </r>
    <r>
      <rPr>
        <sz val="11"/>
        <color rgb="FF000000"/>
        <rFont val="Arial"/>
        <family val="2"/>
      </rPr>
      <t xml:space="preserve">
- Elaborar informes internos de daños y pérdidas, realizando el respectivo reporte al Director Administrativo y Financiero
- Si el daño es permanente y/o pertinente, efectuar informes a compañías de seguros.
</t>
    </r>
    <r>
      <rPr>
        <b/>
        <sz val="11"/>
        <color rgb="FF000000"/>
        <rFont val="Arial"/>
        <family val="2"/>
      </rPr>
      <t xml:space="preserve">EQUIPO AMBIENTAL
</t>
    </r>
    <r>
      <rPr>
        <sz val="11"/>
        <color rgb="FF000000"/>
        <rFont val="Arial"/>
        <family val="2"/>
      </rPr>
      <t xml:space="preserve">
- Determinar el tipo de residuos generados y gestionar la disposición final adecuada. </t>
    </r>
  </si>
  <si>
    <t>NATURAL-CAMBIO CLIMÁTICO</t>
  </si>
  <si>
    <t xml:space="preserve">MATERIAL PARTICULADO (INCENDIO FORESTAL) </t>
  </si>
  <si>
    <r>
      <rPr>
        <b/>
        <sz val="11"/>
        <rFont val="Arial"/>
        <family val="2"/>
      </rPr>
      <t>PERSONAL DE SEGURIDAD Y SALUD EN EL TRABAJO</t>
    </r>
    <r>
      <rPr>
        <sz val="11"/>
        <rFont val="Arial"/>
        <family val="2"/>
      </rPr>
      <t xml:space="preserve">
- Mantener actualizado el plan de prevención, preparación y respuesta ante emergencias y divulgarlo con el apoyo del equipo ambiental. 
- Evaluación de Riesgos: Realizar una evaluación de riesgos para identificar áreas vulnerables y planificar medidas preventivas.
- Capacitación y Simulacros: Capacitar a todo el personal sobre los procedimientos de emergencia y realizar simulacros regulares.
- Equipos y Suministros: Asegurar la disponibilidad de equipos de protección personal (EPP), como máscaras N95, y suministros de emergencia (botiquines, agua, etc.).
- Comunicación: Establecer un sistema de comunicación de emergencia para alertar al personal rápidamente.
- Evaluación de Salud: Realizar evaluaciones periódicas de salud a los empleados y establecer protocolos para aquellos con condiciones respiratorias.
</t>
    </r>
    <r>
      <rPr>
        <b/>
        <sz val="11"/>
        <rFont val="Arial"/>
        <family val="2"/>
      </rPr>
      <t>BRIGADA DE EMERGENCIAS DG</t>
    </r>
    <r>
      <rPr>
        <sz val="11"/>
        <rFont val="Arial"/>
        <family val="2"/>
      </rPr>
      <t xml:space="preserve">     
- Conocer el plan de prevención, preparación y respuesta ante emergencias y la cadena de mando.
- Conocer y divulgar los teléfonos de emergencia (internos y externos). 
- Establecer plan de evacuación y mapas con rutas de salida. 
- Entrenamiento Especializado: Proporcionar entrenamiento especializado en el manejo de incendios forestales y primeros auxilios, 
- Asistir a las capacitaciones programas por el equipo de SST 
- Equipo de Respuesta: Asegurarse de que los brigadistas tengan acceso a equipos adecuados (extintores, mangueras, etc.).
</t>
    </r>
    <r>
      <rPr>
        <b/>
        <sz val="11"/>
        <rFont val="Arial"/>
        <family val="2"/>
      </rPr>
      <t>PERSONAL DE MANTENIMIENTO y SEGURIDAD</t>
    </r>
    <r>
      <rPr>
        <sz val="11"/>
        <rFont val="Arial"/>
        <family val="2"/>
      </rPr>
      <t xml:space="preserve">
- Mantenimiento de Áreas Verdes: Realizar mantenimiento preventivo en áreas verdes y zonas de riesgo.
- Control de Acceso: Implementar controles de acceso para evitar la entrada a áreas de alto riesgo.
</t>
    </r>
    <r>
      <rPr>
        <b/>
        <sz val="11"/>
        <rFont val="Arial"/>
        <family val="2"/>
      </rPr>
      <t>PERSONAL DEL GRUPO DE CONSTRUCCIONES</t>
    </r>
    <r>
      <rPr>
        <sz val="11"/>
        <rFont val="Arial"/>
        <family val="2"/>
      </rPr>
      <t xml:space="preserve">
- Gestionar recursos para asegurar el mantenimiento y recarga de extintores, así como mantenimiento de la red contra incendios y redes eléctricas.
</t>
    </r>
    <r>
      <rPr>
        <b/>
        <sz val="11"/>
        <rFont val="Arial"/>
        <family val="2"/>
      </rPr>
      <t>COMUNIDAD SENA</t>
    </r>
    <r>
      <rPr>
        <sz val="11"/>
        <rFont val="Arial"/>
        <family val="2"/>
      </rPr>
      <t xml:space="preserve">
- Mantenerse Informado 	</t>
    </r>
  </si>
  <si>
    <r>
      <rPr>
        <b/>
        <sz val="11"/>
        <rFont val="Arial"/>
        <family val="2"/>
      </rPr>
      <t xml:space="preserve">TODO EL PERSONAL
</t>
    </r>
    <r>
      <rPr>
        <sz val="11"/>
        <rFont val="Arial"/>
        <family val="2"/>
      </rPr>
      <t xml:space="preserve">- Dar aviso a la brigada o a los encargados de manejar la situación
- Conservar la calma, evacuar directamente el área. Sí hay presencia de bastante humo, evacuar desplazándose agachado o gateando.
- En lo posible cubrirse las vías respiratorias (nariz y boca) con un trapo húmedo.
- Atender las ordenes de los brigadistas u organizaciones de socorro.
</t>
    </r>
    <r>
      <rPr>
        <b/>
        <sz val="11"/>
        <rFont val="Arial"/>
        <family val="2"/>
      </rPr>
      <t xml:space="preserve">
BRIGADA DE EMERGENCIAS DG
</t>
    </r>
    <r>
      <rPr>
        <sz val="11"/>
        <rFont val="Arial"/>
        <family val="2"/>
      </rPr>
      <t xml:space="preserve">- Alerta Inmediata: Utilizar sistemas de alerta para informar a todo el personal sobre la situación.
- Informarse: seguir las indicaciones de los entes de control
- Evacuación: Seguir los planes de evacuación establecidos, asegurándose de que todo el personal se mueva a zonas seguras,  (área específica o total de las instalaciones de Dirección General según aplique)
- En lo posible controlar el pánico, evitar que las personas se alteren, griten, corran y generen desorden.
- Realizar entrega de elementos de protección según sea el caso  
- Coordinación con Bomberos: Colaborar con los bomberos y otras autoridades en las tareas de control y extinción del incendio.
-Primeros Auxilios: Proporcionar primeros auxilios a quienes lo necesiten y coordinar el transporte a instalaciones médicas si es necesario.
</t>
    </r>
    <r>
      <rPr>
        <b/>
        <sz val="11"/>
        <rFont val="Arial"/>
        <family val="2"/>
      </rPr>
      <t xml:space="preserve">
PERSONAL SERVICIOS GENERALES Y SEGURIDAD
</t>
    </r>
    <r>
      <rPr>
        <sz val="11"/>
        <rFont val="Arial"/>
        <family val="2"/>
      </rPr>
      <t xml:space="preserve">- Apoyo en la Evacuación: Asistir en la evacuación de las instalaciones, ayudando a las personas con movilidad reducida.
- Aseguramiento de Instalaciones: Asegurar las instalaciones cerrando ventanas y puertas para evitar la entrada de humo.
</t>
    </r>
    <r>
      <rPr>
        <b/>
        <sz val="11"/>
        <rFont val="Arial"/>
        <family val="2"/>
      </rPr>
      <t xml:space="preserve">PERSONAL SEGURIDAD Y SALUD EN EL TRABAJO 
</t>
    </r>
    <r>
      <rPr>
        <sz val="11"/>
        <rFont val="Arial"/>
        <family val="2"/>
      </rPr>
      <t>- Monitoreo de la Salud: Monitorear la salud del personal evacuado, prestando atención a signos de intoxicación por humo o problemas respiratorios</t>
    </r>
    <r>
      <rPr>
        <b/>
        <sz val="11"/>
        <rFont val="Arial"/>
        <family val="2"/>
      </rPr>
      <t>.</t>
    </r>
  </si>
  <si>
    <r>
      <rPr>
        <b/>
        <sz val="11"/>
        <rFont val="Arial"/>
        <family val="2"/>
      </rPr>
      <t xml:space="preserve">TODO EL PERSONAL </t>
    </r>
    <r>
      <rPr>
        <sz val="11"/>
        <rFont val="Arial"/>
        <family val="2"/>
      </rPr>
      <t xml:space="preserve">
- Una vez evacuadas las instalaciones se procede a realizar una fila por piso con su respectiva identificación en el punto de encuentro.
- Retornar a las actividades normales según instrucciones dadas por el equipo brigadista.
</t>
    </r>
    <r>
      <rPr>
        <b/>
        <sz val="11"/>
        <rFont val="Arial"/>
        <family val="2"/>
      </rPr>
      <t>BRIGADA DE EMERGENCIA</t>
    </r>
    <r>
      <rPr>
        <sz val="11"/>
        <rFont val="Arial"/>
        <family val="2"/>
      </rPr>
      <t xml:space="preserve">
- Reportar el número de personas evacuadas (conteo de personas), personas que no han podido evacuar las instalaciones (condición de discapacidad) y personal accidentado.
- Prestar ayuda a quien lo requiera según prioridades (triage).
- Realice el conteo de las personas presentes evacuadas
- Luego de controlada la situación de emergencia, dar ingreso al personal ordenadamente, de manera que no genere lesión 
- Apoyo Psicológico: Proporcionar apoyo psicológico al personal afectado por la emergencia. 
- Revisión de Protocolos: Revisar y actualizar los protocolos de emergencia basados en las lecciones aprendidas.
</t>
    </r>
    <r>
      <rPr>
        <b/>
        <sz val="11"/>
        <rFont val="Arial"/>
        <family val="2"/>
      </rPr>
      <t xml:space="preserve">COORDINADORA DEL GRUPO DE SST Y AL JEFE DE BRIGADA </t>
    </r>
    <r>
      <rPr>
        <sz val="11"/>
        <rFont val="Arial"/>
        <family val="2"/>
      </rPr>
      <t xml:space="preserve">
- Notificar a la Secretaria General la situación de la emergencia (estado de infraestructura y personal evacuado) y solicitar autorización de ingreso del personal.
- Notificar al personal el ingreso a las instalaciones una vez haya cesado el evento.
- en caso de ser necesario notificar las medidas a seguir de acuerdo con las recomendaciones de entes de control. 
</t>
    </r>
    <r>
      <rPr>
        <b/>
        <sz val="11"/>
        <rFont val="Arial"/>
        <family val="2"/>
      </rPr>
      <t>PERSONAL SST</t>
    </r>
    <r>
      <rPr>
        <sz val="11"/>
        <rFont val="Arial"/>
        <family val="2"/>
      </rPr>
      <t xml:space="preserve">
- Reportar accidentes a la ARL en caso de que existan.
- Evaluación de Salud Post-Emergencia: Realizar evaluaciones de salud post-emergencia para detectar posibles efectos a largo plazo.
</t>
    </r>
    <r>
      <rPr>
        <b/>
        <sz val="11"/>
        <rFont val="Arial"/>
        <family val="2"/>
      </rPr>
      <t xml:space="preserve">PERSONAL DE SERVICIOS GENERALES Y AMBIENTAL </t>
    </r>
    <r>
      <rPr>
        <sz val="11"/>
        <rFont val="Arial"/>
        <family val="2"/>
      </rPr>
      <t xml:space="preserve">
 - Realizar la separación de residuos sólidos generados por la emergencia y dar adecuada disposición final de los mismos con empresa gestora autorizada.
- Limpieza y Reparaciones: Implementar planes de limpieza y reparación de las áreas afectadas.
- Restauración de Servicios: Trabajar en la restauración de servicios básicos y la reanudación de actividades normales.</t>
    </r>
  </si>
  <si>
    <t>DERRAME DE SUSTANCIAS QUÍMICAS</t>
  </si>
  <si>
    <t>x</t>
  </si>
  <si>
    <r>
      <t xml:space="preserve">
</t>
    </r>
    <r>
      <rPr>
        <b/>
        <sz val="11"/>
        <color rgb="FF000000"/>
        <rFont val="Arial"/>
        <family val="2"/>
      </rPr>
      <t>SEGURIDAD Y SALUD EN EL TRABAJO Y AMBIENTA</t>
    </r>
    <r>
      <rPr>
        <sz val="11"/>
        <color rgb="FF000000"/>
        <rFont val="Arial"/>
        <family val="2"/>
      </rPr>
      <t xml:space="preserve">L
- Contar con programa de riesgo químico    
- Actualizar y divulgar el plan de prevención, preparación y respuesta ante emergencias
- Planear y realizar capacitaciones a los brigadistas, personal de servicios generales, personal de mantenimiento y personal de vigilancia sobre los procedimientos de manejo y respuesta a derrames de sustancias químicas, y realizar simulacros regulares.
- Disponer de un kit de atención de derrames en cada lugar donde se encuentren almacenadas las sustancias químicas. 
- Contar con estantería adecuada para el almacenamiento de las sustancias químicas.
- Contar con el 100% de las fichas de datos de seguridad de las sustancias químicas con el fin de conocer su peligrosidad y forma de actuar en caso de derrame teniendo lo establecido por el fabricante.
- Contar con diques de contención en el área de almacenamiento de RESPEL y planta eléctrica.
- Evaluación de Riesgos: Realizar evaluaciones de riesgos para identificar posibles fuentes de derrames y áreas vulnerables.
- Hacer seguimiento al plan de mantenimiento de tanque de almacenamiento de ACMP y asegurar su ejecución.
- Verificar el estado y contenido del kit antiderrames.
- Asegurar el adecuado almacenamiento de sustancias químicas (condiciones óptimas de ventilación, almacenamiento según compatibilidad, estanterías antiderrames).                                                                      
 - Brindar elementos de protección personal a los colaboradores.
</t>
    </r>
    <r>
      <rPr>
        <b/>
        <sz val="11"/>
        <color rgb="FF000000"/>
        <rFont val="Arial"/>
        <family val="2"/>
      </rPr>
      <t xml:space="preserve">
BRIGADA DE EMERGENCIAS, PERSONAL DE SERVICIOS GENERALES, PERSONAL DE VIGILANCIA Y PERSONAL DE MANTENIMIENTO    </t>
    </r>
    <r>
      <rPr>
        <sz val="11"/>
        <color rgb="FF000000"/>
        <rFont val="Arial"/>
        <family val="2"/>
      </rPr>
      <t xml:space="preserve">                                                   
- Desarrollar simulacros.
- Asistir a las capacitaciones impartidas por el equipo de SST y ambiental
- Conocer las áreas de almacenamiento de sustancias químicas
- Conocer el manejo de los kit de atención a derrames.    
-  Entrenamiento Especializado: Proporcionar entrenamiento específico en la respuesta a derrames de sustancias químicas y primeros auxilios.
- Equipo de Respuesta: Asegurarse de que los brigadistas tengan acceso a equipos adecuados (trajes de protección, respiradores, materiales de contención).
</t>
    </r>
    <r>
      <rPr>
        <b/>
        <sz val="11"/>
        <color rgb="FF000000"/>
        <rFont val="Arial"/>
        <family val="2"/>
      </rPr>
      <t>PERSONAL DE SERVICIOS GENERALES Y SEGURIDAD</t>
    </r>
    <r>
      <rPr>
        <sz val="11"/>
        <color rgb="FF000000"/>
        <rFont val="Arial"/>
        <family val="2"/>
      </rPr>
      <t xml:space="preserve">
-	Mantenimiento de Almacenes: Realizar mantenimiento y revisión regular de áreas de almacenamiento de sustancias químicas para prevenir derrames.
-	Control de Acceso: Implementar controles de acceso a áreas donde se almacenan o manipulan sustancias químicas.                                                                                                                                                                                                                                          </t>
    </r>
  </si>
  <si>
    <r>
      <rPr>
        <b/>
        <sz val="11"/>
        <color rgb="FF000000"/>
        <rFont val="Arial"/>
        <family val="2"/>
      </rPr>
      <t>TODO EL PERSONAL</t>
    </r>
    <r>
      <rPr>
        <sz val="11"/>
        <color rgb="FF000000"/>
        <rFont val="Arial"/>
        <family val="2"/>
      </rPr>
      <t xml:space="preserve">                                                                             
- Alerta Inmediata: Utilizar sistemas de alerta para informar al personal sobre el derrame. Avisar a la brigada de emergencias, personal de mantenimiento, equipo de SST y/o ambiental.
Evacuación: Seguir los planes de evacuación establecidos, asegurando que el personal se mueva a zonas seguras.
- En el caso de derrame sobre la ropa de trabajo, ésta debe quitarse rápidamente y lavarla en una pila con abundante agua, y si la extensión es grande tratar la ropa como un residuo peligroso.
- No lavar la ropa impregnada de líquidos inflamables o tóxicos en la lavadora ni mezclarlo con otra ropa.
- Si se producen salpicaduras en la piel y ojos, seguir las recomendaciones de la ficha de datos de seguridad (ítem No. 4) y en caso de requerirse acudir al médico aportando la información de la Ficha de Datos de Seguridad del producto derramado   
</t>
    </r>
    <r>
      <rPr>
        <b/>
        <sz val="11"/>
        <color rgb="FF000000"/>
        <rFont val="Arial"/>
        <family val="2"/>
      </rPr>
      <t xml:space="preserve">BRIGADA DE EMERGENCIAS, PERSONAL DE SERVICIOS GENERALES, PERSONAL DE VIGILANCIA Y PERSONAL DE MANTENIMIENTO     </t>
    </r>
    <r>
      <rPr>
        <sz val="11"/>
        <color rgb="FF000000"/>
        <rFont val="Arial"/>
        <family val="2"/>
      </rPr>
      <t xml:space="preserve"> 
- Consultar ficha de seguridad y actuar conforme a lo mencionado en esta (depende del tipo de sustancia)
- Demarcar y señalizar el área de influencia                                                                                           
- Ventilar el área                                                                                                                                                                      
- Realizar evacuación del área donde se presentó el derrame de la sustancia                                                                                                      
- En caso de derrame de ACPM en sótanos, interrumpir el fluido eléctrico 
- Si el derrame es de un producto inflamable retirar todas las fuentes de ignición (llamas, chispas, etc.) de la zona hasta que se haya retirado todo el vertido y ventilado bien la zona.                                                                                                          
- Control del Derrame: Utilizar equipos de protección y materiales de contención para limitar la propagación del derrame, contener el derrame con barreras o materiales absorbentes haciendo uso del kit de atención a derrames.   
- Neutralización: Si es seguro, neutralizar la sustancia química utilizando materiales adecuados según las FDS.
- En caso de no poder contener el derrame con recursos propios, se deberá pedir ayuda a los grupos de apoyo.
- Primeros Auxilios y Descontaminación: Proporcionar primeros auxilios y descontaminación a quienes lo necesiten y coordinar el transporte a instalaciones médicas si es necesario.
- Apoyo en la Evacuación: Asistir en la evacuación de las instalaciones, especialmente a personas con movilidad reducida.
- Aseguramiento de Instalaciones: Asegurar las instalaciones, cerrando válvulas y utilizando barreras de contención si es necesario.                                                       </t>
    </r>
  </si>
  <si>
    <r>
      <rPr>
        <b/>
        <sz val="11"/>
        <color rgb="FF000000"/>
        <rFont val="Arial"/>
        <family val="2"/>
      </rPr>
      <t xml:space="preserve">BRIGADA DE EMERGENCIAS
</t>
    </r>
    <r>
      <rPr>
        <sz val="11"/>
        <color rgb="FF000000"/>
        <rFont val="Arial"/>
        <family val="2"/>
      </rPr>
      <t xml:space="preserve">
- Establecer las causas del derrame
- Inspección de Daños: Realizar una inspección completa de las instalaciones para evaluar daños y la extensión del derrame.
- Limpieza y Descontaminación: Implementar planes de limpieza y descontaminación de las áreas afectadas.
- Una vez que haya sido absorbida la sustancia derramada, colocar los materiales impregnados en una bolsa plástica roja, pesarlo, marcarlo y entregarlo a un gestor autorizado para su disposición final e informar a la Secretaría Distrital de Ambiente
- Una vez se haya recogido el material, mantenerlo en observación, toda vez que puede ocurrir una reacción retardada.
- Informe de Incidente: Preparar un informe detallado del incidente, incluyendo acciones tomadas y recomendaciones para el futuro.
- Reabastecimiento de Equipos: Reabastecer y revisar los equipos utilizados durante la emergencia.
- Reunión de Evaluación: Realizar una reunión de evaluación con todo el personal para discutir lo sucedido y mejorar el  plan de prevención y preparación de respuesta ante emergencias
</t>
    </r>
    <r>
      <rPr>
        <b/>
        <sz val="11"/>
        <color rgb="FF000000"/>
        <rFont val="Arial"/>
        <family val="2"/>
      </rPr>
      <t xml:space="preserve">PERSONAL DE SERVICIOS GENERALES Y SEGURIDAD
</t>
    </r>
    <r>
      <rPr>
        <sz val="11"/>
        <color rgb="FF000000"/>
        <rFont val="Arial"/>
        <family val="2"/>
      </rPr>
      <t xml:space="preserve">- Después de la limpieza, descontaminar la superficie de las áreas contaminadas, con un detergente suave y agua, cuando sea procedente.
- Evaluación de Salud Post-Emergencia: Realizar evaluaciones de salud post-emergencia a este personal para detectar posibles efectos. 
</t>
    </r>
    <r>
      <rPr>
        <b/>
        <sz val="11"/>
        <color rgb="FF000000"/>
        <rFont val="Arial"/>
        <family val="2"/>
      </rPr>
      <t>PERSONAL DE SST Y AMBIENTAL</t>
    </r>
    <r>
      <rPr>
        <sz val="11"/>
        <color rgb="FF000000"/>
        <rFont val="Arial"/>
        <family val="2"/>
      </rPr>
      <t xml:space="preserve">
- Gestionar recursos con la Dirección Administrativa y Financiera a fin de reponer los materiales utilizados en la atención al derrame
- Apoyo Psicológico: Proporcionar apoyo psicológico al personal afectado por la emergencia. 
- Revisión de Protocolos: Revisar y actualizar los protocolos de emergencia basados en las lecciones aprendidas.
- Reunión de Evaluación: Realizar una reunión de evaluación con todo el personal para discutir lo sucedido y mejorar el plan de prevención y preparación de respuesta ante emergencias.
- Reunión de Evaluación: Realizar una reunión de evaluación con todo el personal para discutir lo sucedido y mejorar el plan de prevención y preparación de respuesta ante emergencias</t>
    </r>
  </si>
  <si>
    <t xml:space="preserve">ORDEN PUBLICO (ATENTADOS TERRORISTAS)        </t>
  </si>
  <si>
    <r>
      <rPr>
        <b/>
        <sz val="11"/>
        <color rgb="FF000000"/>
        <rFont val="Arial"/>
        <family val="2"/>
      </rPr>
      <t xml:space="preserve">EQUIPO DE SEGURIDAD Y SALUD EN EL TRABAJO </t>
    </r>
    <r>
      <rPr>
        <sz val="11"/>
        <color rgb="FF000000"/>
        <rFont val="Arial"/>
        <family val="2"/>
      </rPr>
      <t xml:space="preserve">                                      
- Identificar las zonas más vulnerables de la Dirección General frente ataques terroristas, de vandalismo o similares 
- Mantener actualizado el inventario de recursos: humanos, materiales y físicos 
- Diseñar y promover programas de capacitación para afrontar emergencias
- Mantener actualizado el plan de prevención, preparación y respuesta ante emergencias con el apoyo del equipo ambiental. 
- Evaluar la probabilidad de actos de vandalismo, sabotaje, terrorismo que pueda afectar la infraestructura, la integridad física y psicológica de los colaboradores de la Dirección General. 
</t>
    </r>
    <r>
      <rPr>
        <b/>
        <sz val="11"/>
        <color rgb="FF000000"/>
        <rFont val="Arial"/>
        <family val="2"/>
      </rPr>
      <t xml:space="preserve">ADMINISTRADOR DEL EDIFICIO
</t>
    </r>
    <r>
      <rPr>
        <sz val="11"/>
        <color rgb="FF000000"/>
        <rFont val="Arial"/>
        <family val="2"/>
      </rPr>
      <t xml:space="preserve">- Asegurar que las instalaciones de Dirección General cuenten con sistema de seguridad (circuito de cámaras y personal de vigilancia)
- Contar con seguros que atiendan este tipo de eventos.                                                                       
</t>
    </r>
    <r>
      <rPr>
        <b/>
        <sz val="11"/>
        <color rgb="FF000000"/>
        <rFont val="Arial"/>
        <family val="2"/>
      </rPr>
      <t>BRIGADA DE EMERGENCIAS</t>
    </r>
    <r>
      <rPr>
        <sz val="11"/>
        <color rgb="FF000000"/>
        <rFont val="Arial"/>
        <family val="2"/>
      </rPr>
      <t xml:space="preserve">
- Asistir a las capacitaciones realizadas por parte del equipo de SST y jefe de brigada a fin de conocer los lineamientos a seguir para atender una emergencia. </t>
    </r>
  </si>
  <si>
    <r>
      <rPr>
        <b/>
        <sz val="11"/>
        <color rgb="FF000000"/>
        <rFont val="Arial"/>
        <family val="2"/>
      </rPr>
      <t xml:space="preserve">BRIGADA DE EMERGENCIAS  
- </t>
    </r>
    <r>
      <rPr>
        <sz val="11"/>
        <color rgb="FF000000"/>
        <rFont val="Arial"/>
        <family val="2"/>
      </rPr>
      <t xml:space="preserve">Activar la cadena de llamadas (autoridades y entidades de apoyo del evento)
- Evaluar las condiciones y la magnitud de la emergencia 
- Distribuir los recursos para la atención adecuada de la emergencia 
- Seguir los lineamientos establecidos por las autoridades y entidades de apoyo
</t>
    </r>
    <r>
      <rPr>
        <b/>
        <sz val="11"/>
        <color rgb="FF000000"/>
        <rFont val="Arial"/>
        <family val="2"/>
      </rPr>
      <t xml:space="preserve">TODO EL PERSONAL
- </t>
    </r>
    <r>
      <rPr>
        <sz val="11"/>
        <color rgb="FF000000"/>
        <rFont val="Arial"/>
        <family val="2"/>
      </rPr>
      <t>Alejarse del foco de peligro siempre y cuando la ruta de escape sea segura. Si se encuentra en un edificio o lugar cerrado dirigirse a las salidas de emergencia o vías de evacuación. 
- Evitar la utilización de ascensores u otros lugares en los que pueda quedar encerrado o bloqueado.
- Conservar la calma; esto le permitirá tener más posibilidades de no sufrir daños.                                                                                                                                
- No detenerse a recoger pertenencias u objetos, ni para grabar o tomar imágenes del ataque o de las víctimas.
- Si no puede alejarse del lugar del incidente, ocúltese:
- Protéjase tras algún muro u otro obstáculo suficientemente resistente. Tener en cuenta que el mobiliario, puertas, o paredes pueden no ofrecer suficiente protección y son fácilmente traspasables por armas de fuego.
- Si se oculta en un lugar que pueda cerrarse desde dentro, cierre la puerta, reforzando el cierre con muebles o enseres de la misma, y aléjese de ella. 
- Hacer el menor ruido posible
- Silenciar el teléfono móvil para no revelar su presencia.</t>
    </r>
  </si>
  <si>
    <r>
      <rPr>
        <b/>
        <sz val="11"/>
        <color rgb="FF000000"/>
        <rFont val="Arial"/>
        <family val="2"/>
      </rPr>
      <t>BRIGADA DE EMERGENCIAS</t>
    </r>
    <r>
      <rPr>
        <sz val="11"/>
        <color rgb="FF000000"/>
        <rFont val="Arial"/>
        <family val="2"/>
      </rPr>
      <t xml:space="preserve">
- Identificar y evaluar los daños que se presentaron  después de la situación.
- Permanecer en estado de alerta un tiempo prudente.
</t>
    </r>
    <r>
      <rPr>
        <b/>
        <sz val="11"/>
        <color rgb="FF000000"/>
        <rFont val="Arial"/>
        <family val="2"/>
      </rPr>
      <t xml:space="preserve">EQUIPO AMBIENTAL
</t>
    </r>
    <r>
      <rPr>
        <sz val="11"/>
        <color rgb="FF000000"/>
        <rFont val="Arial"/>
        <family val="2"/>
      </rPr>
      <t xml:space="preserve">- Determinar el tipo de residuos generados y gestionar la disposición final adecuada.  
</t>
    </r>
    <r>
      <rPr>
        <b/>
        <sz val="11"/>
        <color rgb="FF000000"/>
        <rFont val="Arial"/>
        <family val="2"/>
      </rPr>
      <t xml:space="preserve">TODO EL PERSONAL
- </t>
    </r>
    <r>
      <rPr>
        <sz val="11"/>
        <color rgb="FF000000"/>
        <rFont val="Arial"/>
        <family val="2"/>
      </rPr>
      <t xml:space="preserve">Salga del lugar en orden al punto de encuentro si alguien no puede ser movilizado dejarlo en compañía  de una persona serena, y avisar al personal de bomberos, rescatistas, paramédicos, policía, etc.  </t>
    </r>
    <r>
      <rPr>
        <b/>
        <sz val="11"/>
        <color rgb="FF000000"/>
        <rFont val="Arial"/>
        <family val="2"/>
      </rPr>
      <t xml:space="preserve">
</t>
    </r>
    <r>
      <rPr>
        <sz val="11"/>
        <color rgb="FF000000"/>
        <rFont val="Arial"/>
        <family val="2"/>
      </rPr>
      <t xml:space="preserve">                    </t>
    </r>
  </si>
  <si>
    <t>MANIFESTACIONES / REVUELTAS/ ASONADAS</t>
  </si>
  <si>
    <r>
      <rPr>
        <b/>
        <sz val="11"/>
        <color rgb="FF000000"/>
        <rFont val="Arial"/>
        <family val="2"/>
      </rPr>
      <t xml:space="preserve">
BRIGADISTAS
- </t>
    </r>
    <r>
      <rPr>
        <sz val="11"/>
        <color rgb="FF000000"/>
        <rFont val="Arial"/>
        <family val="2"/>
      </rPr>
      <t xml:space="preserve">Estar enterado de las noticias y problemáticas del sector
- Tratar de anticipar los hechos, para tomar determinaciones tales como cerrar las instalaciones, proteger ventanales. Todo esto antes de que ocurran eventos críticos.
- Estar atento a condiciones que den indicios de posibles emergencias.
- Estar atentos a medios de comunicación para información adicional.
</t>
    </r>
    <r>
      <rPr>
        <b/>
        <sz val="11"/>
        <color rgb="FF000000"/>
        <rFont val="Arial"/>
        <family val="2"/>
      </rPr>
      <t xml:space="preserve">
TODO EL PERSONAL
</t>
    </r>
    <r>
      <rPr>
        <sz val="11"/>
        <color rgb="FF000000"/>
        <rFont val="Arial"/>
        <family val="2"/>
      </rPr>
      <t xml:space="preserve">- Conocer en las rutas de escape y los refugios seguros. 
- Asegurarse de conocer varias rutas para llegar a casa de tal modo que se tengan varios métodos de escape en caso de un disturbio.
- Llevar cantidades pequeñas de dinero en efectivo en caso de que lo necesite para transportarse, o tratar sus necesidades básicas.
</t>
    </r>
    <r>
      <rPr>
        <b/>
        <sz val="11"/>
        <color rgb="FF000000"/>
        <rFont val="Arial"/>
        <family val="2"/>
      </rPr>
      <t xml:space="preserve">PERSONAL DE VIGILANCIA
</t>
    </r>
    <r>
      <rPr>
        <sz val="11"/>
        <color rgb="FF000000"/>
        <rFont val="Arial"/>
        <family val="2"/>
      </rPr>
      <t xml:space="preserve">- Revisión continua de la fase de preingreso para evitar el ingreso de armas o elementos cortopunzantes que puedan ocasionar desordenes al interior de las instalaciones del SENA
</t>
    </r>
  </si>
  <si>
    <r>
      <rPr>
        <b/>
        <sz val="11"/>
        <color rgb="FF000000"/>
        <rFont val="Arial"/>
        <family val="2"/>
      </rPr>
      <t>TODO EL PERSONAL</t>
    </r>
    <r>
      <rPr>
        <sz val="11"/>
        <color rgb="FF000000"/>
        <rFont val="Arial"/>
        <family val="2"/>
      </rPr>
      <t xml:space="preserve">
- Cerrar las puertas y las ventanas y alejarse de estas. A pesar de que pueda sentir la tentación de ver el disturbio desde las ventanas, esto incrementará sus probabilidades de salir lastimado.
- Movilizarse a  espacios seguros que no conduzcan directamente hacia afuera para evitar salir herido por las piedras o las balas.
- Estatal atento a las alarmas o indicios de ataque, el edificio puede ser un blanco para los manifestantes.
</t>
    </r>
    <r>
      <rPr>
        <b/>
        <sz val="11"/>
        <color rgb="FF000000"/>
        <rFont val="Arial"/>
        <family val="2"/>
      </rPr>
      <t>BRIGADISTAS</t>
    </r>
    <r>
      <rPr>
        <sz val="11"/>
        <color rgb="FF000000"/>
        <rFont val="Arial"/>
        <family val="2"/>
      </rPr>
      <t xml:space="preserve">
- Apoyar al personal que lo requiera
- Mantener la calma y ayudar a tranquilizar a aquellas personas alteradas a fin de minimizar la propagación de ansiedad o miedo.
- No permitir que se abandonen las instalaciones del SENA hasta que la zona esté segura.
- En caso de presentarse alguna afectación al personal del SENA, prestar los primeros auxilios y llamar los organismos de socorro de ser necesario.
- En caso de evidenciar el ingreso forzado a las instalaciones de personal externo al SENA, se deberá dar aviso a Policía Nacional.</t>
    </r>
  </si>
  <si>
    <r>
      <rPr>
        <b/>
        <sz val="11"/>
        <color rgb="FF000000"/>
        <rFont val="Arial"/>
        <family val="2"/>
      </rPr>
      <t xml:space="preserve">TODAS LAS PERSONAS
</t>
    </r>
    <r>
      <rPr>
        <sz val="11"/>
        <color rgb="FF000000"/>
        <rFont val="Arial"/>
        <family val="2"/>
      </rPr>
      <t xml:space="preserve">- Mantenerse informado, esto puede ayudar a identificar los lugares que se deben evitar.
- Verificar que el área por donde transita esté libre de peligros.
- Reacondicionar el área de trabajo y volver a la operabilidad lo antes posible.
</t>
    </r>
    <r>
      <rPr>
        <b/>
        <sz val="11"/>
        <color rgb="FF000000"/>
        <rFont val="Arial"/>
        <family val="2"/>
      </rPr>
      <t>PERSONAL DEL GRUPO DE CONSTRUCCIONES</t>
    </r>
    <r>
      <rPr>
        <sz val="11"/>
        <color rgb="FF000000"/>
        <rFont val="Arial"/>
        <family val="2"/>
      </rPr>
      <t xml:space="preserve">
- Realizar la verificación de la infraestructura de Dirección General a fin de identificar los daños ocasionados por la emergencia y presentar informe al Director Administrativo y Financiero.
</t>
    </r>
    <r>
      <rPr>
        <b/>
        <sz val="11"/>
        <color rgb="FF000000"/>
        <rFont val="Arial"/>
        <family val="2"/>
      </rPr>
      <t xml:space="preserve">EQUIPO AMBIENTAL Y DE SERVICIOS GENERALES
</t>
    </r>
    <r>
      <rPr>
        <sz val="11"/>
        <color rgb="FF000000"/>
        <rFont val="Arial"/>
        <family val="2"/>
      </rPr>
      <t>- Identificar los residuos generados en Dirección General en ocasión a la emergencia, clasificarlos, almacenarlos y entregarlos al gestor autorizado.</t>
    </r>
  </si>
  <si>
    <t>ATRAPAMIENTO ASCENSORES (TRANSPORTE VERTICAL)</t>
  </si>
  <si>
    <r>
      <rPr>
        <b/>
        <sz val="11"/>
        <color rgb="FF000000"/>
        <rFont val="Arial"/>
        <family val="2"/>
      </rPr>
      <t xml:space="preserve">TODO EL PERSONAL
</t>
    </r>
    <r>
      <rPr>
        <sz val="11"/>
        <color rgb="FF000000"/>
        <rFont val="Arial"/>
        <family val="2"/>
      </rPr>
      <t xml:space="preserve">- Mantener una actitud Preventiva.                                                        
- No exceder la capacidad establecida en kilogramos dentro del ascensor            
</t>
    </r>
    <r>
      <rPr>
        <b/>
        <sz val="11"/>
        <color rgb="FF000000"/>
        <rFont val="Arial"/>
        <family val="2"/>
      </rPr>
      <t>DIRECCIÓN ADMINISTRATIVA Y FINANACIERA Y ADMINISTRACIÓN DEL EDIFICIO</t>
    </r>
    <r>
      <rPr>
        <sz val="11"/>
        <color rgb="FF000000"/>
        <rFont val="Arial"/>
        <family val="2"/>
      </rPr>
      <t xml:space="preserve">
- Asegurar la contratación de los servicios de mantenimiento preventivo y correctivo de los ascensores.
- Asegurar el mantenimiento de las luces (buen estado) y presencia de luces de emergencia                                
- La cabina debe estar preparada para la cantidad de personas indicada en su señalización (Cumplimiento de aforos por pandemia), asegurando que los ascensores cuenten con un sistema que impida su puesta en marcha con más peso del permitido.                                                                                
- Señalizar el área antes de efectuar trabajos de mantenimiento en los Ascensores, a finde advertir a los usuarios.
</t>
    </r>
    <r>
      <rPr>
        <b/>
        <sz val="11"/>
        <color rgb="FF000000"/>
        <rFont val="Arial"/>
        <family val="2"/>
      </rPr>
      <t>PERSONAL DE SEGURIDAD</t>
    </r>
    <r>
      <rPr>
        <sz val="11"/>
        <color rgb="FF000000"/>
        <rFont val="Arial"/>
        <family val="2"/>
      </rPr>
      <t xml:space="preserve">
Informar a la brigada de la situación presentada</t>
    </r>
  </si>
  <si>
    <r>
      <rPr>
        <b/>
        <sz val="11"/>
        <color rgb="FF000000"/>
        <rFont val="Arial"/>
        <family val="2"/>
      </rPr>
      <t xml:space="preserve">TODO EL PERSONAL
- </t>
    </r>
    <r>
      <rPr>
        <sz val="11"/>
        <color rgb="FF000000"/>
        <rFont val="Arial"/>
        <family val="2"/>
      </rPr>
      <t xml:space="preserve">Mantener la calma.
- Activar el botón de ayuda
- No tratar de poner en funcionamiento el ascensor ni intervenir los controles del mismo                  
- No abrir las puertas ni intentar escapar.                                                        
- Llamar a su Jefe inmediato o supervisor de contrato
- En calma esperar la ayuda.
- Comunicar a la Brigada de emergencias.
</t>
    </r>
    <r>
      <rPr>
        <b/>
        <sz val="11"/>
        <color rgb="FF000000"/>
        <rFont val="Arial"/>
        <family val="2"/>
      </rPr>
      <t xml:space="preserve">
BRIGADA DE EMERGENCIAS
</t>
    </r>
    <r>
      <rPr>
        <sz val="11"/>
        <color rgb="FF000000"/>
        <rFont val="Arial"/>
        <family val="2"/>
      </rPr>
      <t xml:space="preserve">- El Jefe de la Brigada se comunicará con el proveedor, quien enviará los expertos a atender la emergencia.  
- Notificar a los Bomberos sede Chapinero.
</t>
    </r>
    <r>
      <rPr>
        <b/>
        <sz val="11"/>
        <color rgb="FF000000"/>
        <rFont val="Arial"/>
        <family val="2"/>
      </rPr>
      <t>PERSONAL DE SEGURIDAD</t>
    </r>
    <r>
      <rPr>
        <sz val="11"/>
        <color rgb="FF000000"/>
        <rFont val="Arial"/>
        <family val="2"/>
      </rPr>
      <t xml:space="preserve">
Monitorear por camaras a los ocupantes y reportar cualquier alteración visible 
                                                    </t>
    </r>
  </si>
  <si>
    <r>
      <rPr>
        <b/>
        <sz val="11"/>
        <color rgb="FF000000"/>
        <rFont val="Arial"/>
        <family val="2"/>
      </rPr>
      <t>EQUIPO DE SEGURIDAD Y SALUD EN EL TRABAJO</t>
    </r>
    <r>
      <rPr>
        <sz val="11"/>
        <color rgb="FF000000"/>
        <rFont val="Arial"/>
        <family val="2"/>
      </rPr>
      <t xml:space="preserve">
- Realizar un informe del evento presentado.            
- Remitir el reporte a la empresa contratista.
- Remitir el informe a la Coordinación del Grupo de Construcciones.
- La empresa contratista deberá realizar mantenimiento correctivo.
</t>
    </r>
  </si>
  <si>
    <t>SOBRECUPO CUARTO DE ALMACENAMIENTO DE RESIDUOS SÓLIDOS</t>
  </si>
  <si>
    <r>
      <rPr>
        <b/>
        <sz val="11"/>
        <rFont val="Arial"/>
        <family val="2"/>
      </rPr>
      <t xml:space="preserve">EQUIPO AMBIENTAL DG
</t>
    </r>
    <r>
      <rPr>
        <sz val="11"/>
        <rFont val="Arial"/>
        <family val="2"/>
      </rPr>
      <t>- Cuantificar los residuos generados en la Dirección General
- Identificar la capacidad del cuarto de almacenamiento temporal de residuos sólidos
- Capacitar al personal de Dirección General sobre el manejo adecuado de los residuos 
- Gestionar recursos para la contratación de gestores autorizados para la recolección y disposición final de residuos
- Contar con contratos y/o convenios con empresas gestoras autorizadas
- Programar fechas de recolección de residuos con empresa gestora
- Almacenar los residuos ocupando el menor espacio posible (desarmar cajas, complimiento botellas PET y envases de lata)
- Disponer de lugar alterno para almacenar los residuos de forma temporal 
- Contar con el PGIRS actualizado
- Disponer de suficientes puntos ecológicos en las instalaciones de Dirección General</t>
    </r>
  </si>
  <si>
    <r>
      <rPr>
        <b/>
        <sz val="11"/>
        <rFont val="Arial"/>
        <family val="2"/>
      </rPr>
      <t xml:space="preserve">BRIGADA - EQUIPO AMBIENTAL
</t>
    </r>
    <r>
      <rPr>
        <sz val="11"/>
        <rFont val="Arial"/>
        <family val="2"/>
      </rPr>
      <t xml:space="preserve">- Llamar a empresa gestora y solicitar la recolección de residuos
- Disponer los residuos en un lugar alterno de manera temporal
- Cuantificar y Rotular los residuos una vez separados
-Demarcación de área 
</t>
    </r>
    <r>
      <rPr>
        <b/>
        <sz val="11"/>
        <rFont val="Arial"/>
        <family val="2"/>
      </rPr>
      <t xml:space="preserve">PERSONAL DE SEGURIDAD </t>
    </r>
    <r>
      <rPr>
        <sz val="11"/>
        <rFont val="Arial"/>
        <family val="2"/>
      </rPr>
      <t xml:space="preserve">
- Asegurar el área y evitar el transito de personal por la misma </t>
    </r>
  </si>
  <si>
    <r>
      <rPr>
        <b/>
        <sz val="11"/>
        <rFont val="Arial"/>
        <family val="2"/>
      </rPr>
      <t xml:space="preserve">EQUIPO AMBIENTAL 
</t>
    </r>
    <r>
      <rPr>
        <sz val="11"/>
        <rFont val="Arial"/>
        <family val="2"/>
      </rPr>
      <t xml:space="preserve">- Hacer entrega de los residuos a empresa gestora
- Solicitar el certificado de disposición
- Solicitar el certificado del transporte de Residuos Peligrosos
</t>
    </r>
    <r>
      <rPr>
        <b/>
        <sz val="11"/>
        <rFont val="Arial"/>
        <family val="2"/>
      </rPr>
      <t xml:space="preserve">PERSONAL DE SERVICIOS GENERALES
</t>
    </r>
    <r>
      <rPr>
        <sz val="11"/>
        <rFont val="Arial"/>
        <family val="2"/>
      </rPr>
      <t xml:space="preserve">- Realizar el lavado de los cuartos de almacenamiento temporal de residuos
- Verificar funcionamiento normal del cuarto de almacenamiento temporal de residuos sólidos.
</t>
    </r>
  </si>
  <si>
    <t>RUPTURA DE LUMINARIA</t>
  </si>
  <si>
    <r>
      <rPr>
        <b/>
        <sz val="11"/>
        <rFont val="Arial"/>
        <family val="2"/>
      </rPr>
      <t>DINAMIZADORA AMBIENTAL:</t>
    </r>
    <r>
      <rPr>
        <sz val="11"/>
        <rFont val="Arial"/>
        <family val="2"/>
      </rPr>
      <t xml:space="preserve">
*Realizar sensibilizaciones en el ahorro y uso adecuado de los recursos naturales, principalmente la energía a toda la comunidad SENA. 
*Realizar capacitaciones del correcto manejo y disposición de luminarias. 
*Socializar los pasos a seguir en caso de ruptura de una luminaria con la comunidad SENA, con el fin de recoger correctamente los residuos</t>
    </r>
  </si>
  <si>
    <r>
      <rPr>
        <b/>
        <sz val="11"/>
        <color theme="1"/>
        <rFont val="Arial"/>
        <family val="2"/>
      </rPr>
      <t xml:space="preserve">SERVICIOS GENERALES Y DINAMIZADORA AMBIENTAL: </t>
    </r>
    <r>
      <rPr>
        <sz val="11"/>
        <color theme="1"/>
        <rFont val="Arial"/>
        <family val="2"/>
      </rPr>
      <t xml:space="preserve">
*Desalojar y evacuar inmediatamente el lugar donde se rompió la luminaria
*Ventilar el lugar donde se rompió la luminaria por 15 minutos, de este modo conseguimos que el vapor de mercurio se volatilice y desaparezca en gran medida.
*Apagar el sistema de aire acondicionado o calefacción
*Usar guantes, tapabocas, un cartón grueso, un  trapo  y agua. 
*Recoger los cristales con el cartón grueso y depositarlos en una bolsa plástica
*Utilizar una cinta adhesiva para recoger los restos de los fragmentos de vidrio y polvo más pequeños y depositar en la misma bolsa. 
*Con el trapo humedecido, limpiar el polvillo blanco y los restos que quedan. No volver a humedecer el trapo, se debe hacer una sola vez y en caso que se requiera limpiar más de una vez, se debe usar un trapo o toalla desechable, diferente, cada vez que se limpie. Depositar estos trapos o toallas en la misma bolsa plástica. 
*No usar aspiradora ni escoba para limpiar la bombilla rota sobre superficies duras.
*Identificar si la persona tiene temblores, irritabilidad, insomnio, dolores de cabeza y en ocasiones espasmos. </t>
    </r>
  </si>
  <si>
    <r>
      <rPr>
        <b/>
        <sz val="11"/>
        <color rgb="FF000000"/>
        <rFont val="Arial"/>
        <family val="2"/>
      </rPr>
      <t xml:space="preserve">SERVICIOS GENERALES Y DINAMIZADORA AMBIENTAL: 
</t>
    </r>
    <r>
      <rPr>
        <sz val="11"/>
        <color rgb="FF000000"/>
        <rFont val="Arial"/>
        <family val="2"/>
      </rPr>
      <t xml:space="preserve">*Disponer la bolsa plástica con estos residuos en el lugar, para residuos peligrosos. 
*Etiquetar la bolsa con el siguiente texto: “Puede contener mercurio de tubos fluorescentes".
*Reportar al responsable de Seguridad y Salud en el Trabajo y remitir inmediatamente a las entidades correspondientes. 
</t>
    </r>
    <r>
      <rPr>
        <b/>
        <sz val="11"/>
        <color rgb="FF000000"/>
        <rFont val="Arial"/>
        <family val="2"/>
      </rPr>
      <t xml:space="preserve">PERSONAL AMBIENTAL
</t>
    </r>
    <r>
      <rPr>
        <sz val="11"/>
        <color rgb="FF000000"/>
        <rFont val="Arial"/>
        <family val="2"/>
      </rPr>
      <t>1. Evacuación parcial del área
- Si se trata de una luminaria fluorescente, puede liberar mercurio.
- Ventila el espacio durante al menos 15 minutos.
2. Recolección segura de residuos
- Usa guantes y pala plástica (no escoba).
- Recoge vidrios, tubos y polvo visible.
Coloca todo en doble bolsa negra sellada o recipiente rígido.
3. Rotulación adecuada
- Marca la bolsa como “Residuos peligrosos – Vidrio con posibles trazas de mercurio”.
4. No desechar en canecas comunes
Entregar al área ambiental para que el residuo sea gestionado por empresa autorizada.</t>
    </r>
  </si>
  <si>
    <t>EMERGENCIA SANITARIA POR RIESGO BIOLÓGICO (PANDEMIA, ENDEMIA Y EPIDEMIA)</t>
  </si>
  <si>
    <r>
      <rPr>
        <b/>
        <sz val="11"/>
        <color theme="1"/>
        <rFont val="Arial"/>
        <family val="2"/>
      </rPr>
      <t>EQUIPO DE SEGURIDAD Y SALUD EN EL TRABAJO</t>
    </r>
    <r>
      <rPr>
        <sz val="11"/>
        <color theme="1"/>
        <rFont val="Arial"/>
        <family val="2"/>
      </rPr>
      <t xml:space="preserve">  
-    Evaluación de Riesgos: Identificar y evaluar los riesgos biológicos potenciales en el entorno laboral.
- Políticas y Protocolos: Desarrollar y comunicar políticas y protocolos claros para la prevención y manejo de emergencias sanitarias.
- Capacitación y Simulacros: Capacitar a todo el personal sobre medidas de prevención, higiene y procedimientos de emergencia, y realizar simulacros periódicos.
- Equipos y Suministros: Asegurar la disponibilidad de equipos de protección personal (EPP), como tapabocas, guantes, y desinfectantes, y mantener un inventario actualizado de suministros de emergencia.
- Monitoreo de Salud: Implementar programas de monitoreo de salud para detectar síntomas temprano y prevenir la propagación.            
- Sensibilización en medidas preventivas y autocuidado 
- Contar y divulgar el programa de higiene 
- Contar y divulgar  con un programa de Medicina preventiva y trabajo
</t>
    </r>
    <r>
      <rPr>
        <b/>
        <sz val="11"/>
        <color theme="1"/>
        <rFont val="Arial"/>
        <family val="2"/>
      </rPr>
      <t xml:space="preserve">
BBRIGADISTAS </t>
    </r>
    <r>
      <rPr>
        <sz val="11"/>
        <color theme="1"/>
        <rFont val="Arial"/>
        <family val="2"/>
      </rPr>
      <t xml:space="preserve">
- Entrenamiento Especializado: Proporcionar entrenamiento en primeros auxilios, técnicas de descontaminación y uso de EPP.
- Plan de Acción: Desarrollar un plan de acción específico para brigadistas en caso de emergencia sanitaria.
</t>
    </r>
    <r>
      <rPr>
        <b/>
        <sz val="11"/>
        <color theme="1"/>
        <rFont val="Arial"/>
        <family val="2"/>
      </rPr>
      <t xml:space="preserve">
SERVICIOS GENERALES Y VIGILANCIA </t>
    </r>
    <r>
      <rPr>
        <sz val="11"/>
        <color theme="1"/>
        <rFont val="Arial"/>
        <family val="2"/>
      </rPr>
      <t xml:space="preserve">
- Limpieza y Desinfección: Implementar procedimientos regulares de limpieza y desinfección de áreas comunes y superficies de alto contacto.
- Control de Acceso: Establecer protocolos de control de acceso para limitar la entrada de personas no esenciales a las instalaciones.
</t>
    </r>
    <r>
      <rPr>
        <b/>
        <sz val="11"/>
        <color theme="1"/>
        <rFont val="Arial"/>
        <family val="2"/>
      </rPr>
      <t>TODO EL PERSONAL</t>
    </r>
    <r>
      <rPr>
        <sz val="11"/>
        <color theme="1"/>
        <rFont val="Arial"/>
        <family val="2"/>
      </rPr>
      <t xml:space="preserve">
- Mantener su área de trabajado en optimas condiciones de higiene
- Si presenta síntomas de congestión o malestar general no presentarse en las instalaciones de Dirección General, a fin de evitar la propagación de virus y bacterias</t>
    </r>
  </si>
  <si>
    <r>
      <rPr>
        <b/>
        <sz val="11"/>
        <color theme="1"/>
        <rFont val="Arial"/>
        <family val="2"/>
      </rPr>
      <t>ACTIVACIÓN DEL PLAN DE PREVENCIÓN, PREPARACIÓN Y RESPUESTA ANTE EMERGENCIAS</t>
    </r>
    <r>
      <rPr>
        <sz val="11"/>
        <color theme="1"/>
        <rFont val="Arial"/>
        <family val="2"/>
      </rPr>
      <t xml:space="preserve">
- Alerta Inmediata: Utilizar sistemas de alerta para informar al personal sobre la situación y las medidas a seguir.
- Seguir las recomendaciones y Protocolos de Salud: Implementar y reforzar los protocolos de salud, como el uso obligatorio de EPP, el distanciamiento social y la higiene de manos.
</t>
    </r>
    <r>
      <rPr>
        <b/>
        <sz val="11"/>
        <color theme="1"/>
        <rFont val="Arial"/>
        <family val="2"/>
      </rPr>
      <t>TODO EL PERSONAL</t>
    </r>
    <r>
      <rPr>
        <sz val="11"/>
        <color theme="1"/>
        <rFont val="Arial"/>
        <family val="2"/>
      </rPr>
      <t xml:space="preserve">
- Acatar las directrices que establece el Gobierno Nacional.
- Las personas con sintomatología respiratoria o condiciones  de salud relacionadas al virus propagado, deberán reportar a su jefe inmediato y remitirse a su EPS.
- Acatar las indicaciones que le da la EPS y el SENA.
</t>
    </r>
    <r>
      <rPr>
        <b/>
        <sz val="11"/>
        <color theme="1"/>
        <rFont val="Arial"/>
        <family val="2"/>
      </rPr>
      <t>EQUIPO DE SEGURIDAD Y SALUD EN EL TRABAJO</t>
    </r>
    <r>
      <rPr>
        <sz val="11"/>
        <color theme="1"/>
        <rFont val="Arial"/>
        <family val="2"/>
      </rPr>
      <t xml:space="preserve">
- Revisar y actualizar lineamientos conforme las circulares emitidas por el Gobierno Nacional.
- Capacitación y entrega de EPP a personal indispensable para mantenimiento de las instalaciones de Dirección General.
-  Actividades de promoción y prevención enfocadas en la sana convivencia.
- Acompañamiento médico según el PVE Biológico
</t>
    </r>
    <r>
      <rPr>
        <b/>
        <sz val="11"/>
        <color theme="1"/>
        <rFont val="Arial"/>
        <family val="2"/>
      </rPr>
      <t xml:space="preserve">
BRIGADISTAS
</t>
    </r>
    <r>
      <rPr>
        <sz val="11"/>
        <color theme="1"/>
        <rFont val="Arial"/>
        <family val="2"/>
      </rPr>
      <t xml:space="preserve">-Apoyo en Medidas de Control: Ayudar en la implementación de medidas de control de infecciones y apoyo en la identificación de casos sospechosos.
-Primera Respuesta: Proporcionar primeros auxilios y coordinar la atención médica para los afectados.
</t>
    </r>
    <r>
      <rPr>
        <b/>
        <sz val="11"/>
        <color theme="1"/>
        <rFont val="Arial"/>
        <family val="2"/>
      </rPr>
      <t xml:space="preserve">SERVICIOS GENERALES Y VIGILANCIA </t>
    </r>
    <r>
      <rPr>
        <sz val="11"/>
        <color theme="1"/>
        <rFont val="Arial"/>
        <family val="2"/>
      </rPr>
      <t xml:space="preserve">
- Mantenimiento de Limpieza: Aumentar la frecuencia de limpieza y desinfección en todas las áreas, especialmente en puntos críticos de contacto.
- Control de Acceso: Implementar medidas de control de acceso más estrictas para minimizar la entrada de personas no esenciales 
</t>
    </r>
    <r>
      <rPr>
        <b/>
        <sz val="11"/>
        <color theme="1"/>
        <rFont val="Arial"/>
        <family val="2"/>
      </rPr>
      <t>EQUIPO AMBIENTAL</t>
    </r>
    <r>
      <rPr>
        <sz val="11"/>
        <color theme="1"/>
        <rFont val="Arial"/>
        <family val="2"/>
      </rPr>
      <t xml:space="preserve">
- Disponer de canecas individuales para el manejo de los residuos contaminados con el virus acorde a la circular emitida por la secretaría de salud.
- Socializar al personal el adecuado manejo de los residuos producto de la emergencia sanitaria.</t>
    </r>
  </si>
  <si>
    <r>
      <rPr>
        <b/>
        <sz val="11"/>
        <color theme="1"/>
        <rFont val="Arial"/>
        <family val="2"/>
      </rPr>
      <t>EQUIPO DE SEGURIDAD Y SALUD EN EL TRABAJO</t>
    </r>
    <r>
      <rPr>
        <sz val="11"/>
        <color theme="1"/>
        <rFont val="Arial"/>
        <family val="2"/>
      </rPr>
      <t xml:space="preserve">
- Evaluación de la Respuesta: Realizar una evaluación completa de la respuesta a la emergencia para identificar áreas de mejora.
- Realizar seguimiento a condiciones de salud de las personas que presentan sintomatología en la  Dirección General.
- Revisión de Protocolos: Revisar y actualizar los protocolos de respuesta basados en la experiencia obtenida.
</t>
    </r>
    <r>
      <rPr>
        <b/>
        <sz val="11"/>
        <color theme="1"/>
        <rFont val="Arial"/>
        <family val="2"/>
      </rPr>
      <t xml:space="preserve">TODO EL PERSONAL  </t>
    </r>
    <r>
      <rPr>
        <sz val="11"/>
        <color theme="1"/>
        <rFont val="Arial"/>
        <family val="2"/>
      </rPr>
      <t xml:space="preserve">         
- Acatar los lineamientos del gobierno nacional y circulares SENA
</t>
    </r>
    <r>
      <rPr>
        <b/>
        <sz val="11"/>
        <color theme="1"/>
        <rFont val="Arial"/>
        <family val="2"/>
      </rPr>
      <t>BRIGADISTAS</t>
    </r>
    <r>
      <rPr>
        <sz val="11"/>
        <color theme="1"/>
        <rFont val="Arial"/>
        <family val="2"/>
      </rPr>
      <t xml:space="preserve">
- Informe de Incidente: Preparar un informe detallado del incidente, incluyendo las acciones tomadas y las recomendaciones para el futuro.
- Revisión de Protocolos: Revisar y actualizar los protocolos de respuesta basados en la experiencia obtenida.
- Informe a Autoridades: Informar a las autoridades pertinentes sobre el incidente y las medidas tomadas.
- Reunión de Evaluación: Realizar una reunión de evaluación con todo el personal para discutir lo sucedido y mejorar el PLAN DE PREVENCIÓN, PREPARACIÓN Y RESPUESTA ANTE EMERGENCIAS.
</t>
    </r>
    <r>
      <rPr>
        <b/>
        <sz val="11"/>
        <color theme="1"/>
        <rFont val="Arial"/>
        <family val="2"/>
      </rPr>
      <t>EQUIPO AMBIENTAL Y DE SERVICIOS GENERALES</t>
    </r>
    <r>
      <rPr>
        <sz val="11"/>
        <color theme="1"/>
        <rFont val="Arial"/>
        <family val="2"/>
      </rPr>
      <t xml:space="preserve">
- Limpieza y Desinfección Final: Realizar una limpieza y desinfección exhaustiva de todas las áreas antes de reanudar las operaciones normales.
- Identificar los residuos generados en Dirección General en ocasión a la emergencia, clasificarlos, almacenarlos y entregarlos al gestor autorizado.</t>
    </r>
  </si>
  <si>
    <t>CAÍDA DE ÁRBOLES Y/O RAMAS</t>
  </si>
  <si>
    <r>
      <rPr>
        <b/>
        <sz val="11"/>
        <color theme="1"/>
        <rFont val="Arial"/>
        <family val="2"/>
      </rPr>
      <t>EQUIPO DE SEGURIDAD Y SALUD EN EL TRABAJO</t>
    </r>
    <r>
      <rPr>
        <sz val="11"/>
        <color theme="1"/>
        <rFont val="Arial"/>
        <family val="2"/>
      </rPr>
      <t xml:space="preserve">   </t>
    </r>
    <r>
      <rPr>
        <b/>
        <sz val="11"/>
        <color theme="1"/>
        <rFont val="Arial"/>
        <family val="2"/>
      </rPr>
      <t xml:space="preserve">- BRIGADA DE EMERGENCIAS    </t>
    </r>
    <r>
      <rPr>
        <sz val="11"/>
        <color theme="1"/>
        <rFont val="Arial"/>
        <family val="2"/>
      </rPr>
      <t xml:space="preserve">          
- Identificar los peligros
-Realizar inspecciones de identificar condiciones inseguras
</t>
    </r>
    <r>
      <rPr>
        <b/>
        <sz val="11"/>
        <color theme="1"/>
        <rFont val="Arial"/>
        <family val="2"/>
      </rPr>
      <t xml:space="preserve">EQUIPO AMBIENTAL
</t>
    </r>
    <r>
      <rPr>
        <sz val="11"/>
        <color theme="1"/>
        <rFont val="Arial"/>
        <family val="2"/>
      </rPr>
      <t xml:space="preserve">- Gestionar contrato de mantenimiento fitosanitario en las instalaciones de Dirección General
-Realizar inspecciones de las zonas verdes de Dirección General a fin de identificar la necesidad de realizar mantenimientos fitosanitarios
-Gestionar mantenimientos fitosanitarios en las zonas verdes con las que cuenta Dirección General
</t>
    </r>
    <r>
      <rPr>
        <b/>
        <sz val="11"/>
        <color theme="1"/>
        <rFont val="Arial"/>
        <family val="2"/>
      </rPr>
      <t xml:space="preserve">PERSONAL DE SERVICIOS GENERALES
</t>
    </r>
    <r>
      <rPr>
        <sz val="11"/>
        <color theme="1"/>
        <rFont val="Arial"/>
        <family val="2"/>
      </rPr>
      <t>-Realizar revisiones a las zonas verdes de Dirección General y reportar anomalías al equipo ambiental y/o de seguridad y salud en el trabajo.</t>
    </r>
  </si>
  <si>
    <r>
      <rPr>
        <b/>
        <sz val="11"/>
        <color theme="1"/>
        <rFont val="Arial"/>
        <family val="2"/>
      </rPr>
      <t>TODO EL PERSONAL
-</t>
    </r>
    <r>
      <rPr>
        <sz val="11"/>
        <color theme="1"/>
        <rFont val="Arial"/>
        <family val="2"/>
      </rPr>
      <t xml:space="preserve"> Mantener la calma, no acercarse al área afectada </t>
    </r>
    <r>
      <rPr>
        <b/>
        <sz val="11"/>
        <color theme="1"/>
        <rFont val="Arial"/>
        <family val="2"/>
      </rPr>
      <t xml:space="preserve">
BRIGADA DE EMERGENCIAS - EQUIPO DE SEGURIDAD Y SALUD EN EL TRABAJO</t>
    </r>
    <r>
      <rPr>
        <sz val="11"/>
        <color theme="1"/>
        <rFont val="Arial"/>
        <family val="2"/>
      </rPr>
      <t xml:space="preserve">
- Señalizar el área evitando el paso del personal
- Realizar identificación de las condiciones de seguridad
</t>
    </r>
    <r>
      <rPr>
        <b/>
        <sz val="11"/>
        <color theme="1"/>
        <rFont val="Arial"/>
        <family val="2"/>
      </rPr>
      <t>EQUIPO AMBIENTAL</t>
    </r>
    <r>
      <rPr>
        <sz val="11"/>
        <color theme="1"/>
        <rFont val="Arial"/>
        <family val="2"/>
      </rPr>
      <t xml:space="preserve">
-  Gestionar con el personal de servicios generales y mantenimiento la recolección de los residuos
</t>
    </r>
    <r>
      <rPr>
        <b/>
        <sz val="11"/>
        <color theme="1"/>
        <rFont val="Arial"/>
        <family val="2"/>
      </rPr>
      <t>PERSONAL DE SERVICIOS GENERALES
-</t>
    </r>
    <r>
      <rPr>
        <sz val="11"/>
        <color theme="1"/>
        <rFont val="Arial"/>
        <family val="2"/>
      </rPr>
      <t>Realizar la recolección de las ramas caídas y demás residuos generados en ocasión a la emergencia</t>
    </r>
  </si>
  <si>
    <r>
      <rPr>
        <b/>
        <sz val="11"/>
        <color theme="1"/>
        <rFont val="Arial"/>
        <family val="2"/>
      </rPr>
      <t xml:space="preserve">EQUIPO DE SEGURIDAD Y SALUD EN EL TRABAJO - BRIGADA DE EMERGANCIAS </t>
    </r>
    <r>
      <rPr>
        <sz val="11"/>
        <color theme="1"/>
        <rFont val="Arial"/>
        <family val="2"/>
      </rPr>
      <t xml:space="preserve">
- Monitorear condiciones de seguridad del área  a través de seguimientos periódicos.
</t>
    </r>
    <r>
      <rPr>
        <b/>
        <sz val="11"/>
        <color theme="1"/>
        <rFont val="Arial"/>
        <family val="2"/>
      </rPr>
      <t>EQUIPO AMBIENTAL Y DE SERVICIOS GENERALES</t>
    </r>
    <r>
      <rPr>
        <sz val="11"/>
        <color theme="1"/>
        <rFont val="Arial"/>
        <family val="2"/>
      </rPr>
      <t xml:space="preserve">
- Identificar los residuos generados en Dirección General en ocasión a la emergencia, clasificarlos, almacenarlos y entregarlos al gestor autorizado.
-En caso de caída de árbol, se deberá gestionar el permiso a la autoridad ambiental de uso forestal por caída de árbol
</t>
    </r>
    <r>
      <rPr>
        <b/>
        <sz val="11"/>
        <color theme="1"/>
        <rFont val="Arial"/>
        <family val="2"/>
      </rPr>
      <t xml:space="preserve">PERSONAL DEL GRUPO DE CONSTRUCCIONES/ARQUITECTO
</t>
    </r>
    <r>
      <rPr>
        <sz val="11"/>
        <color theme="1"/>
        <rFont val="Arial"/>
        <family val="2"/>
      </rPr>
      <t>- Tras esperar un tiempo prudente se deberán verificar las condiciones de   infraestructura.                                                                                                                
- Realizar el respectivo reporte al Director Administrativo y Financiero con los daños identificados en la emergencia en caso de hacer afectado la infraestructura.</t>
    </r>
  </si>
  <si>
    <t>EVENTOS MASIVOS Y/O AGLOMERACIONES</t>
  </si>
  <si>
    <r>
      <rPr>
        <b/>
        <sz val="11"/>
        <color rgb="FF000000"/>
        <rFont val="Arial"/>
        <family val="2"/>
      </rPr>
      <t>EQUIPO DE SEGURIDAD Y SALUD EN EL TRABAJO</t>
    </r>
    <r>
      <rPr>
        <sz val="11"/>
        <color rgb="FF000000"/>
        <rFont val="Arial"/>
        <family val="2"/>
      </rPr>
      <t xml:space="preserve">                  
- Identificar los peligros
-Realizar inspecciones de identificar condiciones inseguras
</t>
    </r>
    <r>
      <rPr>
        <b/>
        <sz val="11"/>
        <color rgb="FF000000"/>
        <rFont val="Arial"/>
        <family val="2"/>
      </rPr>
      <t xml:space="preserve">PERSONAL DE SERVICIOS GENERALES
</t>
    </r>
    <r>
      <rPr>
        <sz val="11"/>
        <color rgb="FF000000"/>
        <rFont val="Arial"/>
        <family val="2"/>
      </rPr>
      <t>-Realizar revisiones a las zonas verdes de Dirección General y reportar anomalías al equipo ambiental y/o de seguridad y salud en el trabajo.</t>
    </r>
  </si>
  <si>
    <r>
      <rPr>
        <b/>
        <sz val="11"/>
        <color rgb="FF000000"/>
        <rFont val="Arial"/>
        <family val="2"/>
      </rPr>
      <t>TODO EL PERSONAL
-</t>
    </r>
    <r>
      <rPr>
        <sz val="11"/>
        <color rgb="FF000000"/>
        <rFont val="Arial"/>
        <family val="2"/>
      </rPr>
      <t xml:space="preserve"> Mantener la calma, no acercarse al área afectada 
</t>
    </r>
    <r>
      <rPr>
        <b/>
        <sz val="11"/>
        <color rgb="FF000000"/>
        <rFont val="Arial"/>
        <family val="2"/>
      </rPr>
      <t xml:space="preserve">
EQUIPO DE SEGURIDAD Y SALUD EN EL TRABAJO
</t>
    </r>
    <r>
      <rPr>
        <sz val="11"/>
        <color rgb="FF000000"/>
        <rFont val="Arial"/>
        <family val="2"/>
      </rPr>
      <t xml:space="preserve">- Señalizar el área evitando el paso del personal
- Realizar identificación de las condiciones de seguridad
</t>
    </r>
    <r>
      <rPr>
        <b/>
        <sz val="11"/>
        <color rgb="FF000000"/>
        <rFont val="Arial"/>
        <family val="2"/>
      </rPr>
      <t xml:space="preserve">EQUIPO AMBIENTAL
</t>
    </r>
    <r>
      <rPr>
        <sz val="11"/>
        <color rgb="FF000000"/>
        <rFont val="Arial"/>
        <family val="2"/>
      </rPr>
      <t xml:space="preserve">-  Gestionar con el personal de servicios generales y mantenimiento la recolección de los residuos
</t>
    </r>
    <r>
      <rPr>
        <b/>
        <sz val="11"/>
        <color rgb="FF000000"/>
        <rFont val="Arial"/>
        <family val="2"/>
      </rPr>
      <t>PERSONAL DE SERVICIOS GENERALES
-</t>
    </r>
    <r>
      <rPr>
        <sz val="11"/>
        <color rgb="FF000000"/>
        <rFont val="Arial"/>
        <family val="2"/>
      </rPr>
      <t>Realizar la recolección de las ramas caídas y demás residuos generados en ocasión a la emergencia</t>
    </r>
  </si>
  <si>
    <r>
      <rPr>
        <b/>
        <sz val="11"/>
        <color theme="1"/>
        <rFont val="Arial"/>
        <family val="2"/>
      </rPr>
      <t>EQUIPO DE SEGURIDAD Y SALUD EN EL TRABAJO</t>
    </r>
    <r>
      <rPr>
        <sz val="11"/>
        <color theme="1"/>
        <rFont val="Arial"/>
        <family val="2"/>
      </rPr>
      <t xml:space="preserve">
- Monitorear condiciones de seguridad del área  a través de seguimientos periódicos.
</t>
    </r>
    <r>
      <rPr>
        <b/>
        <sz val="11"/>
        <color theme="1"/>
        <rFont val="Arial"/>
        <family val="2"/>
      </rPr>
      <t>EQUIPO AMBIENTAL Y DE SERVICIOS GENERALES</t>
    </r>
    <r>
      <rPr>
        <sz val="11"/>
        <color theme="1"/>
        <rFont val="Arial"/>
        <family val="2"/>
      </rPr>
      <t xml:space="preserve">
- Identificar los residuos generados en Dirección General en ocasión a la emergencia, clasificarlos, almacenarlos y entregarlos al gestor autorizado.
-En caso de caída de árbol, se deberá gestionar el permiso a la autoridad ambiental de uso forestal por caída de árbol
</t>
    </r>
    <r>
      <rPr>
        <b/>
        <sz val="11"/>
        <color theme="1"/>
        <rFont val="Arial"/>
        <family val="2"/>
      </rPr>
      <t xml:space="preserve">PERSONAL DEL GRUPO DE CONSTRUCCIONES/ARQUITECTO
</t>
    </r>
    <r>
      <rPr>
        <sz val="11"/>
        <color theme="1"/>
        <rFont val="Arial"/>
        <family val="2"/>
      </rPr>
      <t>- Tras esperar un tiempo prudente se deberán verificar las condiciones de   infraestructura.                                                                                                                
- Realizar el respectivo reporte al Director Administrativo y Financiero con los daños identificados en la emergencia en caso de hacer afectado la infraestructura.</t>
    </r>
  </si>
  <si>
    <t>A17</t>
  </si>
  <si>
    <t>A18</t>
  </si>
  <si>
    <t>A19</t>
  </si>
  <si>
    <t>A20</t>
  </si>
  <si>
    <t xml:space="preserve">FALLAS EN LOS SERVICIOS PÚBLICOS </t>
  </si>
  <si>
    <r>
      <rPr>
        <b/>
        <sz val="11"/>
        <color theme="1"/>
        <rFont val="Arial"/>
        <family val="2"/>
      </rPr>
      <t xml:space="preserve">BRIGADA DE EMERGENCIAS </t>
    </r>
    <r>
      <rPr>
        <sz val="11"/>
        <color theme="1"/>
        <rFont val="Arial"/>
        <family val="2"/>
      </rPr>
      <t xml:space="preserve">
-Verificación técnica del restablecimiento
-Registro del incidente
-Comunicación post-evento</t>
    </r>
  </si>
  <si>
    <t>DERRAME DE HIDROCARBUROS</t>
  </si>
  <si>
    <r>
      <rPr>
        <b/>
        <sz val="11"/>
        <color rgb="FF000000"/>
        <rFont val="Arial"/>
        <family val="2"/>
      </rPr>
      <t>TODO EL PERSONAL</t>
    </r>
    <r>
      <rPr>
        <sz val="11"/>
        <color rgb="FF000000"/>
        <rFont val="Arial"/>
        <family val="2"/>
      </rPr>
      <t xml:space="preserve">                                                                             
- Alerta Inmediata: Utilizar sistemas de alerta para informar al personal sobre el derrame. Avisar a la brigada de emergencias, personal de mantenimiento, equipo de SST y/o ambiental.
Evacuación: Seguir los planes de evacuación establecidos, asegurando que el personal se mueva a zonas seguras.
- En el caso de derrame sobre la ropa de trabajo, ésta debe quitarse rápidamente.
- No lavar la ropa impregnada de líquidos inflamables o tóxicos en la lavadora ni mezclarlo con otra ropa.
- Si se producen salpicaduras en la piel y ojos, seguir las recomendaciones de la ficha de datos de seguridad (ítem No. 4) y en caso de requerirse acudir al médico aportando la información de la Ficha de Datos de Seguridad del producto derramado   
</t>
    </r>
    <r>
      <rPr>
        <b/>
        <sz val="11"/>
        <color rgb="FF000000"/>
        <rFont val="Arial"/>
        <family val="2"/>
      </rPr>
      <t xml:space="preserve">BRIGADA DE EMERGENCIAS, PERSONAL DE SERVICIOS GENERALES, PERSONAL DE VIGILANCIA Y PERSONAL DE MANTENIMIENTO     </t>
    </r>
    <r>
      <rPr>
        <sz val="11"/>
        <color rgb="FF000000"/>
        <rFont val="Arial"/>
        <family val="2"/>
      </rPr>
      <t xml:space="preserve"> 
- Consultar ficha de seguridad y actuar conforme a lo mencionado en esta (depende del hidrocarburo)
- Demarcar y señalizar el área de influencia                                                                                           
- Ventilar el área                                                                                                                                                                      
- Realizar evacuación del área donde se presentó el derrame de la sustancia                                                                                                      
- En caso de derrame de ACPM en sótanos, interrumpir el fluido eléctrico 
- Si el derrame es de un producto inflamable retirar todas las fuentes de ignición (llamas, chispas, etc.) de la zona hasta que se haya retirado todo el vertido y ventilado bien la zona.                                                                                                          
- Control del Derrame: Utilizar equipos de protección y materiales de contención para limitar la propagación del derrame, contener el derrame con barreras o materiales absorbentes haciendo uso del kit de control de derrames.   
- Neutralización: Si es seguro, neutralizar la sustancia química utilizando materiales adecuados según las FDS.
- En caso de no poder contener el derrame con recursos propios, se deberá pedir ayuda a los grupos de apoyo.
- Primeros Auxilios y Descontaminación: Proporcionar primeros auxilios y descontaminación a quienes lo necesiten y coordinar el transporte a instalaciones médicas si es necesario.
- Apoyo en la Evacuación: Asistir en la evacuación de las instalaciones, especialmente a personas con movilidad reducida.
- Aseguramiento de Instalaciones: Asegurar las instalaciones, cerrando válvulas y utilizando barreras de contención si es necesario.                                                       </t>
    </r>
  </si>
  <si>
    <t>ACCIDENTE VEHICULAR</t>
  </si>
  <si>
    <r>
      <rPr>
        <b/>
        <sz val="11"/>
        <color rgb="FF000000"/>
        <rFont val="Arial"/>
        <family val="2"/>
      </rPr>
      <t xml:space="preserve">CONDUCTORES - GRUPO DE SEGURIDAD Y SALUD EN EL TRABAJO: </t>
    </r>
    <r>
      <rPr>
        <sz val="11"/>
        <color rgb="FF000000"/>
        <rFont val="Arial"/>
        <family val="2"/>
      </rPr>
      <t xml:space="preserve">
Realizar el chequeo preoperacional del vehículo a utilizar
Verifique el estado de vigencia del SOAT, tecno mecánica y pólizas de seguro. 
Respete todo el tiempo los límites de velocidad, espacios entre vehículos, la normatividad de tránsito y transporte y la señalización de transito 
Conduzca siempre de manera defensiva y este pendiente de los actores viales.
No utilice dispositivos como celulares, reproductores de música o cualquier otro distractor mientras conduce.
Verifique la vigencia y contenido del botiquín, kit de carreteras y extintos del vehículo.
Asistir e invitar a los demás compañeros a las capacitaciones brindadas por el equipo de Seguridad y Salud en el Trabajo y al ARL Positiva
Definir previamente la ruta a utilizar teniendo en cuenta las rutas alternas de la misma.
</t>
    </r>
    <r>
      <rPr>
        <b/>
        <sz val="11"/>
        <color rgb="FF000000"/>
        <rFont val="Arial"/>
        <family val="2"/>
      </rPr>
      <t xml:space="preserve">TODO EL PERSONAL  </t>
    </r>
    <r>
      <rPr>
        <sz val="11"/>
        <color rgb="FF000000"/>
        <rFont val="Arial"/>
        <family val="2"/>
      </rPr>
      <t xml:space="preserve">   
Utilizar el cinturón de seguridad todo el tiempo tanto el conductor como los ocupantes del vehículo incluyendo la parte de atrás del vehículo
Contar con la autorización para utilizar el vehículo.
Usar los cruces autorizados o delimitados en parqueadero para peatones 
</t>
    </r>
    <r>
      <rPr>
        <b/>
        <sz val="11"/>
        <color rgb="FF000000"/>
        <rFont val="Arial"/>
        <family val="2"/>
      </rPr>
      <t>PERSONAL DE SERVICIOS GENERALES Y SEGURIDAD</t>
    </r>
    <r>
      <rPr>
        <sz val="11"/>
        <color rgb="FF000000"/>
        <rFont val="Arial"/>
        <family val="2"/>
      </rPr>
      <t xml:space="preserve">
Control de Acceso
</t>
    </r>
  </si>
  <si>
    <r>
      <rPr>
        <b/>
        <sz val="11"/>
        <color rgb="FF000000"/>
        <rFont val="Arial"/>
        <family val="2"/>
      </rPr>
      <t xml:space="preserve">TODO EL PERSONAL    
</t>
    </r>
    <r>
      <rPr>
        <sz val="11"/>
        <color rgb="FF000000"/>
        <rFont val="Arial"/>
        <family val="2"/>
      </rPr>
      <t xml:space="preserve">Procure mantener siempre la calma 
</t>
    </r>
    <r>
      <rPr>
        <b/>
        <sz val="11"/>
        <color rgb="FF000000"/>
        <rFont val="Arial"/>
        <family val="2"/>
      </rPr>
      <t xml:space="preserve">CONDUCTORES - PERSONAL OCUPANTE DEL VEHÍCULO 
</t>
    </r>
    <r>
      <rPr>
        <sz val="11"/>
        <color rgb="FF000000"/>
        <rFont val="Arial"/>
        <family val="2"/>
      </rPr>
      <t xml:space="preserve">Si es posible active las direccionales y apague el motor
Si el vehículo no es seguro procure alejarse de el a un lugar seguro, recuerde que se encuentra en una vía, por lo tanto, tenga precaución al momento de salir.
Si se encuentra lesionado o hay personas lesionadas, llame a la línea de emergencias 123
Si es posible ubique la señalización de emergencias detrás del vehículo, para advertir a los demás conductores de la vía
Tenga a mano el extintor y el botiquín del vehículo.
Si el vehículo está presentando fugas procure aplicar algún tipo de material absorbente o contenedor como por ejemplo tierra
Evite mover personas lesionadas procure mantenerlas tranquilas mientras llega la ayuda
Verifique constantemente las condiciones de seguridad del evento, tales como chispas, goteos, incendios, robos, obstáculos, entre otros.
Reporte el evento al jefe inmediato o supervisor de contrato.
</t>
    </r>
    <r>
      <rPr>
        <b/>
        <sz val="11"/>
        <color rgb="FF000000"/>
        <rFont val="Arial"/>
        <family val="2"/>
      </rPr>
      <t xml:space="preserve">BRIGADA DE EMERGENCIAS  
</t>
    </r>
    <r>
      <rPr>
        <sz val="11"/>
        <color rgb="FF000000"/>
        <rFont val="Arial"/>
        <family val="2"/>
      </rPr>
      <t xml:space="preserve">- Activar la cadena de llamadas (autoridades y entidades de apoyo del evento)
- Evaluar las condiciones y la magnitud de la emergencia 
- Distribuir los recursos para la atención adecuada de la emergencia 
- Seguir los lineamientos establecidos por las autoridades y entidades de apoyo
- Prestar el primer auxilio 
</t>
    </r>
    <r>
      <rPr>
        <b/>
        <sz val="11"/>
        <color rgb="FF000000"/>
        <rFont val="Arial"/>
        <family val="2"/>
      </rPr>
      <t xml:space="preserve">
PERSONAL DE SEGURIDAD</t>
    </r>
    <r>
      <rPr>
        <sz val="11"/>
        <color rgb="FF000000"/>
        <rFont val="Arial"/>
        <family val="2"/>
      </rPr>
      <t xml:space="preserve"> 
- Asegurar el área y evitar el transito de personal por la misma </t>
    </r>
  </si>
  <si>
    <r>
      <rPr>
        <b/>
        <sz val="11"/>
        <color rgb="FF000000"/>
        <rFont val="Arial"/>
        <family val="2"/>
      </rPr>
      <t xml:space="preserve">BRIGADA DE EMERGENCIAS  
</t>
    </r>
    <r>
      <rPr>
        <sz val="11"/>
        <color rgb="FF000000"/>
        <rFont val="Arial"/>
        <family val="2"/>
      </rPr>
      <t>Coopere con los organismos de ayuda como policía, transito, ambulancias, bomberos, entre otros.
Apoye con los organismos de tránsito pare el restablecimiento de la vía.
Tome evidencias fotográficas del evento y los daños presentados.</t>
    </r>
  </si>
  <si>
    <t>EXPLOSIÓN</t>
  </si>
  <si>
    <r>
      <rPr>
        <sz val="11"/>
        <color rgb="FF000000"/>
        <rFont val="Arial"/>
        <family val="2"/>
      </rPr>
      <t xml:space="preserve">
</t>
    </r>
    <r>
      <rPr>
        <b/>
        <sz val="11"/>
        <color rgb="FF000000"/>
        <rFont val="Arial"/>
        <family val="2"/>
      </rPr>
      <t xml:space="preserve">TODO EL PERSONAL  
</t>
    </r>
    <r>
      <rPr>
        <sz val="11"/>
        <color rgb="FF000000"/>
        <rFont val="Arial"/>
        <family val="2"/>
      </rPr>
      <t xml:space="preserve">1. Identifique las rutas de evacuación y puntos de encuentro. 
2. Participe activamente en prácticas y simulacros e invite a otros a hacerlo.
3. Tenga siempre a mano su distintivo y las listas del personal a su cargo. 
4. Mantenga las puertas y ventanas libres de obstrucciones. 
5. Mantenga en buen estado las instalaciones eléctricas. No las recargue ni haga reparaciones provisorias.
6. Mantenga ordenada su área de trabajo.
</t>
    </r>
    <r>
      <rPr>
        <b/>
        <sz val="11"/>
        <color rgb="FF000000"/>
        <rFont val="Arial"/>
        <family val="2"/>
      </rPr>
      <t xml:space="preserve">
SERVICIOS GENERALES Y VIGILANCIA 
</t>
    </r>
    <r>
      <rPr>
        <sz val="11"/>
        <color rgb="FF000000"/>
        <rFont val="Arial"/>
        <family val="2"/>
      </rPr>
      <t xml:space="preserve">1. Identifique los puntos para el cierre del suministro de gas y agua. 
2. Garantice las condiciones óptimas de almacenamiento de productos y/o sustancias químicas.   
</t>
    </r>
    <r>
      <rPr>
        <b/>
        <sz val="11"/>
        <color rgb="FF000000"/>
        <rFont val="Arial"/>
        <family val="2"/>
      </rPr>
      <t xml:space="preserve">BRIGADA - SEGURIDAD Y SALUD EN EL TRABAJO
</t>
    </r>
    <r>
      <rPr>
        <sz val="11"/>
        <color rgb="FF000000"/>
        <rFont val="Arial"/>
        <family val="2"/>
      </rPr>
      <t xml:space="preserve">1. Verifique la alarma de seguridad  y pruebe periódicamente sus sistemas de detección temprana. 
2.. Verifique que los puntos de encuentro no estén obstruidos.
3. Mantenga recargados los extintores y procure que estén en lugares específicos.
4. Capacite a la población sobre el uso de los extintores, gestión del riesgo y respuesta ante emergencias. 
</t>
    </r>
    <r>
      <rPr>
        <b/>
        <sz val="11"/>
        <color rgb="FF000000"/>
        <rFont val="Arial"/>
        <family val="2"/>
      </rPr>
      <t xml:space="preserve">SISTEMA DE GESTIÓN AMBIENTAL - SERVICIOS GENERALES
</t>
    </r>
    <r>
      <rPr>
        <sz val="11"/>
        <color rgb="FF000000"/>
        <rFont val="Arial"/>
        <family val="2"/>
      </rPr>
      <t xml:space="preserve">1. Verifique que cuente con elementos de almacenamiento de residuos, como recipientes, bolsas o sacos, en los cuales depositará los residuos que se generen como consecuencia de la ocurrencia de la situación de emergencia. Se deberá contar con bolsas o sacos rojos para los residuos peligrosos que se puedan generar.
2. Mantenga a disposición elementos de señalización como por ejemplo cinta reflectiva y conos, los cuales empleará para señalizar el área de almacenamiento de residuos que se generen como consecuencia de la ocurrencia de la situación de emergencia. 
</t>
    </r>
  </si>
  <si>
    <r>
      <rPr>
        <b/>
        <sz val="11"/>
        <color rgb="FF000000"/>
        <rFont val="Arial"/>
        <family val="2"/>
      </rPr>
      <t xml:space="preserve">TODO EL PERSONAL 
</t>
    </r>
    <r>
      <rPr>
        <sz val="11"/>
        <color rgb="FF000000"/>
        <rFont val="Arial"/>
        <family val="2"/>
      </rPr>
      <t xml:space="preserve">1. No pase al área de siniestro hasta que las autoridades lo determinen. La brigada de emergencias preguntará a los organismo de socorro si es posible ingresar. Siga las recomendaciones del personal a cargo de la atención de la situación de emergencia.
2. Realice una revisión de las conexiones eléctricas, suministro de agua, gas y telefonía, tomando las precauciones indicadas en inspección de servicios básicos. 
4. identificar los lugares donde se generaron los residuos  durante la situación de emergencia, para ello emplee conos y/o cinta reflectiva y comunique al resto del personal el uso de esta zona de almacenamiento.
5. Proceda retirar los residuos y trasládelos hasta la Bodega de Almacenamiento de Residuos, empacándolos adecuadamente. 
6. Cubra los residuos con las membranas plásticas y/o poli sombras para evitar la acción del agua y el viento.
SISTEMA DE GESTIÓN DE SEGURIDAD Y SALUD EN EL TRABAJO 
REALIZAR UN ARBOL DE CAUSA FRENTE AL EVENTO PRESENTADO
</t>
    </r>
    <r>
      <rPr>
        <b/>
        <sz val="11"/>
        <color rgb="FF000000"/>
        <rFont val="Arial"/>
        <family val="2"/>
      </rPr>
      <t xml:space="preserve">
BRIGADA DE EMERGENCIAS  
</t>
    </r>
    <r>
      <rPr>
        <sz val="11"/>
        <color rgb="FF000000"/>
        <rFont val="Arial"/>
        <family val="2"/>
      </rPr>
      <t xml:space="preserve">Coopere con los organismos de ayuda como policía, transito, ambulancias, bomberos, entre otros.
Apoye con los organismos de tránsito pare el restablecimiento de la vía.
Tome evidencias fotográficas del evento y los daños presentados.
</t>
    </r>
    <r>
      <rPr>
        <b/>
        <sz val="11"/>
        <color rgb="FF000000"/>
        <rFont val="Arial"/>
        <family val="2"/>
      </rPr>
      <t xml:space="preserve">
EQUIPO AMBIENTAL Y DE SERVICIOS GENERALES
</t>
    </r>
    <r>
      <rPr>
        <sz val="11"/>
        <color rgb="FF000000"/>
        <rFont val="Arial"/>
        <family val="2"/>
      </rPr>
      <t>Una vez asegurada la zona y con autorización para iniciar actividades de reconstrucción/mantenimiento, proceda a señalizar el área para almacenamiento transitorio de residuos, escombros y demás. 
- Limpieza y Desinfección Final: Realizar una limpieza y desinfección exhaustiva de todas las áreas antes de reanudar las operaciones normales.
- Identificar los residuos generados en Dirección General en ocasión a la emergencia, clasificarlos, almacenarlos y entregarlos al gestor autorizado.</t>
    </r>
  </si>
  <si>
    <t xml:space="preserve">HURTOS/ASALTOS </t>
  </si>
  <si>
    <r>
      <rPr>
        <sz val="11"/>
        <color rgb="FF000000"/>
        <rFont val="Arial"/>
        <family val="2"/>
      </rPr>
      <t xml:space="preserve">BRIGADA DE EMERGENCIAS
- Identificar y evaluar los daños que se presentaron  después de la situación.
- Permanecer en estado de alerta un tiempo prudente.
</t>
    </r>
    <r>
      <rPr>
        <b/>
        <sz val="11"/>
        <color rgb="FF000000"/>
        <rFont val="Arial"/>
        <family val="2"/>
      </rPr>
      <t xml:space="preserve">
EQUIPO AMBIENTAL
</t>
    </r>
    <r>
      <rPr>
        <sz val="11"/>
        <color rgb="FF000000"/>
        <rFont val="Arial"/>
        <family val="2"/>
      </rPr>
      <t xml:space="preserve">- Determinar el tipo de residuos generados y gestionar la disposición final adecuada. 
 </t>
    </r>
    <r>
      <rPr>
        <b/>
        <sz val="11"/>
        <color rgb="FF000000"/>
        <rFont val="Arial"/>
        <family val="2"/>
      </rPr>
      <t xml:space="preserve">TODO EL PERSONAL
- </t>
    </r>
    <r>
      <rPr>
        <sz val="11"/>
        <color rgb="FF000000"/>
        <rFont val="Arial"/>
        <family val="2"/>
      </rPr>
      <t xml:space="preserve">Salga del lugar en orden al punto de encuentro si alguien no puede ser movilizado dejarlo en compañía  de una persona serena, y avisar al personal de bomberos, rescatistas, paramédicos, policía, etc. 
                    </t>
    </r>
  </si>
  <si>
    <t>ENFERMEDADES RESPIRATORIAS</t>
  </si>
  <si>
    <r>
      <rPr>
        <b/>
        <sz val="11"/>
        <color rgb="FF000000"/>
        <rFont val="Arial"/>
        <family val="2"/>
      </rPr>
      <t xml:space="preserve">Seguridad y Salud en el Trabajo
</t>
    </r>
    <r>
      <rPr>
        <sz val="11"/>
        <color rgb="FF000000"/>
        <rFont val="Arial"/>
        <family val="2"/>
      </rPr>
      <t xml:space="preserve">1.	La coordinación de Seguridad y Salud en el Trabajo de la Dirección General - Eje Medicina Preventiva y del Trabajo, promoverá, capacitara y sensibilizará al personal sobre las medidas de AUTOCUIDADO y bioseguridad, que impacten de manera positiva a la mitigación en la propagación de enfermedades y/o virus respiratorios.
2.	Planificar metodologías de cuidado, para la población de mayor riesgo de presentar posibles contagios (mayores de 60 años, personal con enfermedades respiratorias, mujeres gestantes y personas con enfermedades inmunológicas).
3.	Sensibilización en medidas preventivas y autocuidado.
4.	Realizar campañas de promoción y prevención de la salud con alcance a enfermedades respiratorias.
</t>
    </r>
  </si>
  <si>
    <r>
      <rPr>
        <b/>
        <sz val="11"/>
        <color rgb="FF000000"/>
        <rFont val="Arial"/>
        <family val="2"/>
      </rPr>
      <t xml:space="preserve">Seguridad y Salud en el Trabajo
</t>
    </r>
    <r>
      <rPr>
        <sz val="11"/>
        <color rgb="FF000000"/>
        <rFont val="Arial"/>
        <family val="2"/>
      </rPr>
      <t xml:space="preserve">•	Capacitación y entrega de EPP a personal 
•	Acompañamiento psicosocial para manejo del estrés, la ansiedad
•	Actividades de promoción y prevención enfocadas en el autocuidado
</t>
    </r>
  </si>
  <si>
    <r>
      <rPr>
        <b/>
        <sz val="11"/>
        <color rgb="FF000000"/>
        <rFont val="Arial"/>
        <family val="2"/>
      </rPr>
      <t xml:space="preserve">Seguridad y Salud en el Trabajo:
</t>
    </r>
    <r>
      <rPr>
        <sz val="11"/>
        <color rgb="FF000000"/>
        <rFont val="Arial"/>
        <family val="2"/>
      </rPr>
      <t xml:space="preserve">• Acompañamiento medico	                                                  
•Acatar los lineamientos del Gobierno Nacional y circulares SENA.
•	Realizar actividades, basados el tratamiento y manejo del riesgo psicosocial, para mitigar el impacto y afectaciones que dejo la contingencia sanitaria en nuestra comunidad SENA.
•	Monitorear condiciones de salud de las personas	</t>
    </r>
  </si>
  <si>
    <t xml:space="preserve">INTENTO DE SUICIDIO </t>
  </si>
  <si>
    <t>Capacitar al personal, aprendices, instructores y brigadistas en primeros auxilios psicológicos.
Sensibilizar a la comunidad educativa sobre salud mental y prevención del suicidio.
Establecer protocolos internos para detectar signos de riesgo (aislamiento, expresiones de desesperanza, cambios bruscos de comportamiento).
Promover una cultura de escucha activa y apoyo entre pares.
Difundir los canales de ayuda internos (psicólogos institucionales, orientadores) y externos (Línea 106, EPS, etc.).
Contar con una ruta de atención clara y conocida para casos de crisis emocional o tentativa suicida.
Fomentar entornos educativos protectores, libres de acoso, discriminación o violencia.
Promover actividades de bienestar emocional y acompañamiento permanente a aprendices vulnerables.
Establecer alianzas con entidades como Secretaría de Salud, ICBF, Policía o comisarías, según el caso.</t>
  </si>
  <si>
    <t>Mantener la calma y asegurar la integridad física de la persona y de quienes están alrededor.
No dejar sola a la persona en crisis.
Si existe un intento en curso, activar de inmediato los servicios de emergencia (123 o línea de salud mental).
Brindar acompañamiento empático y sin juicios. Escuchar sin presionar ni minimizar lo expresado.
Transmitir tranquilidad y asegurar que se está gestionando ayuda profesional.
Contactar al equipo psicosocial del SENA.
Notificar a los responsables del aprendiz (si es menor de edad) o al área de talento humano (si es trabajador).
Coordinar traslado con entidades de salud si es necesario.
Evitar aglomeraciones o que personas no autorizadas graben, difundan o interfieran en la situación.
Designar una zona tranquila para atender el caso mientras llega el apoyo profesional.</t>
  </si>
  <si>
    <t>Hay que asegurar que la persona reciba atención profesional inmediata y el acompañamiento adecuado (psicólogo, trabajador social, etc.).
Establecer medidas de protección en el entorno académico/laboral.
Realizar un plan de acompañamiento con seguimiento periódico (remisión a EPS, citas psicológicas, tutorías, etc.).
Evaluar la reincorporación progresiva a las actividades académicas o laborales.
Realizar sesiones de orientación colectiva si el caso ha generado impacto emocional en otras personas del entorno.
Brindar apoyo emocional a instructores o compañeros cercanos al caso.
Documentar el evento de forma confidencial, preservando la dignidad de la persona.
Identificar lecciones aprendidas para fortalecer los protocolos de salud mental.
Reforzar campañas de salud mental en la sede.
Evaluar los factores de riesgo institucionales para mejorar el ambiente educativo y laboral.</t>
  </si>
  <si>
    <t>Código: 
GOR-F-047</t>
  </si>
  <si>
    <t>CALIFICACIÓN DE LAS AMENAZAS</t>
  </si>
  <si>
    <t>Natural</t>
  </si>
  <si>
    <t>Tecnológico</t>
  </si>
  <si>
    <t>CALIFICACIÓN</t>
  </si>
  <si>
    <t>COMPORTAMIENTO</t>
  </si>
  <si>
    <t>Social</t>
  </si>
  <si>
    <t>BAJA</t>
  </si>
  <si>
    <t>NUNCA HA SUCEDIDO. Es aquel fenómeno que puede suceder o que es factible porque no existen razones históricas y científicas para decir que no sucederá</t>
  </si>
  <si>
    <t>MEDIA</t>
  </si>
  <si>
    <t>YA HA OCURRIDO. Es aquel fenómeno esperado del cual existen razones y argumentos técnicos científicos para creer que sucederá</t>
  </si>
  <si>
    <t>ALTA</t>
  </si>
  <si>
    <t>EVIDENTE, DETECTABLE. Es aquel fenómeno esperado que tiene alta probabilidad de ocurrir</t>
  </si>
  <si>
    <t>AMENAZA</t>
  </si>
  <si>
    <t>INTERNO</t>
  </si>
  <si>
    <t>EXTERNO</t>
  </si>
  <si>
    <t>DESCRIPCION DE LAS CONDICIONES QUE PUEDEN PROVOCAR LA AMENAZA (ASPECTOS CRITICOS)</t>
  </si>
  <si>
    <t>RIESGO A PRESENTAR</t>
  </si>
  <si>
    <t>CALIFICACION Y COLOR</t>
  </si>
  <si>
    <r>
      <t xml:space="preserve">
La Dirección General cuenta con almacenamiento de combustible (ACPM - Líquido altamente inflamable) y conducción del mismo mediante tubería al sótano para alimentar la plata eléctrica, así mismo, cuenta con espacios para el almacenamiento de sustancias químicas, en las cuales hay presencia de líquidos inflamables.
Falta de mantenimiento en los tomas corriente y redes eléctricas, presencia de cables expuestos.
Igualmente, la sede cuenta con sistemas de atención a la emergencia mediante red contra incendios y extintores, ausencia de detectores de incendio. 
</t>
    </r>
    <r>
      <rPr>
        <b/>
        <sz val="8"/>
        <color rgb="FF000000"/>
        <rFont val="Arial"/>
        <family val="2"/>
      </rPr>
      <t>Histórico</t>
    </r>
    <r>
      <rPr>
        <sz val="8"/>
        <color rgb="FF000000"/>
        <rFont val="Arial"/>
        <family val="2"/>
      </rPr>
      <t xml:space="preserve">: No se ha presentado esta amenaza. </t>
    </r>
  </si>
  <si>
    <t>Incendio estructural, interno por sobrecarga en los sistemas y/o disposición inadecuada del cableado.
Incendio en el área de almacenamiento de combustibles y sustancias químicas por aumento de calor provocando actividad en los materiales inflamables</t>
  </si>
  <si>
    <r>
      <t xml:space="preserve">Bogotá se encuentra en una zona de riesgo sísmico medio, pero con una amenaza intermedia debido a su proximidad a fuentes sísmicas como el choque de las placas de Nazca y Suramericana, la falla del Piedemonte llanero y otras fallas cercanas. 
</t>
    </r>
    <r>
      <rPr>
        <b/>
        <sz val="8"/>
        <color rgb="FF000000"/>
        <rFont val="Arial"/>
        <family val="2"/>
      </rPr>
      <t xml:space="preserve">Históricos: 
</t>
    </r>
    <r>
      <rPr>
        <sz val="8"/>
        <color rgb="FF000000"/>
        <rFont val="Arial"/>
        <family val="2"/>
      </rPr>
      <t>El 17 de agosto de 2023 de 6,1, el cual se sintió en Bogotá y se tuvo que evacuar las instalaciones de la Dirección General. 
En 2025 - Sismo de 6.5 de Magnitud registrado en Paratebueno, Cundinamarca que se sintió en la ciudad de Bogotá. (Domingo)</t>
    </r>
  </si>
  <si>
    <t>Daño y/o colapso estructural, presentando perdidas económicas, humanas, entre otros.</t>
  </si>
  <si>
    <r>
      <t xml:space="preserve">La región de Bogotá en un año tiene dos estaciones secas y dos estaciones de lluvias. Las temporadas de lluvia corresponden a los meses entre marzo y mayo y los meses de octubre y noviembre, sin embargo, en los meses secos también se presentan algunas lluvias, contando con una precipitación anual de 866 mm, adicional  por el cambio climático se pueden prolongar  las temporadas de lluvia 
</t>
    </r>
    <r>
      <rPr>
        <b/>
        <sz val="8"/>
        <color rgb="FF000000"/>
        <rFont val="Arial"/>
        <family val="2"/>
      </rPr>
      <t xml:space="preserve">Históricos: 
</t>
    </r>
    <r>
      <rPr>
        <sz val="8"/>
        <color rgb="FF000000"/>
        <rFont val="Arial"/>
        <family val="2"/>
      </rPr>
      <t xml:space="preserve">Granizada el 14 de febrero y 27 de octubre de 2020 - En abril del 2024, el Sistema de Alerta de Bogotá (SAB) reportó lluvias con granizo y tormentas eléctricas en varios sectores de la capital. </t>
    </r>
  </si>
  <si>
    <t>Inundaciones de las instalaciones, afectaciones en algunos bienes (equipos de computo, mobiliarios, infraestructura) y daños eléctricos</t>
  </si>
  <si>
    <r>
      <t xml:space="preserve">Mantenimiento inadecuado o fuera de tiempo, deterioro o fallas de los sistemas de distribución del servicio. Antigüedad de las tuberías, no se han cambiado ni se les ha realizado el debido mantenimiento, por lo cual, la probabilidad de colapso es eminente.
</t>
    </r>
    <r>
      <rPr>
        <b/>
        <sz val="8"/>
        <color theme="1"/>
        <rFont val="Arial"/>
        <family val="2"/>
      </rPr>
      <t>Histórico:</t>
    </r>
    <r>
      <rPr>
        <sz val="8"/>
        <color theme="1"/>
        <rFont val="Arial"/>
        <family val="2"/>
      </rPr>
      <t xml:space="preserve">
 Inundaciones en el sótano debido a ruptura de tuberías sanitarias
Ruptura de tubería de agua potable de Bancolombia afectando las instalaciones del SENA evento ocurrido el 21 de mayo de 2020</t>
    </r>
  </si>
  <si>
    <t>Generación de olores ofensivos 
Aumento del consumo de agua por ruptura de tubería de agua potable
Afectación en el confort del personal de vigilancia que labora en los sótanos
Afectación de infraestructura por humedad en las paredes
Daños materiales</t>
  </si>
  <si>
    <r>
      <t xml:space="preserve">El fenómeno de El Niño (cambio climático) durante los primeros meses del año en Colombia es un grave problema de salud pública y medioambiental. Este fenómeno climático influye significativamente en la ocurrencia y severidad de los incendios forestales en el país, lo que a su vez genera grandes cantidades de material particulado que afecta la calidad del aire y la salud de la población, 
</t>
    </r>
    <r>
      <rPr>
        <b/>
        <sz val="8"/>
        <color rgb="FF000000"/>
        <rFont val="Arial"/>
        <family val="2"/>
      </rPr>
      <t xml:space="preserve">
Histórico: 
</t>
    </r>
    <r>
      <rPr>
        <sz val="8"/>
        <color rgb="FF000000"/>
        <rFont val="Arial"/>
        <family val="2"/>
      </rPr>
      <t xml:space="preserve">Durante el mes de enero de 2024 se tuvo presencia de material particulado en la entidad a causa de incendios en los cerros orientales de Bogotá.  </t>
    </r>
  </si>
  <si>
    <t>Las emisiones de material particulado durante los incendios forestales representan un grave riesgo para la salud pública, especialmente para las poblaciones vulnerables como niños, ancianos y personas con enfermedades respiratorias preexistentes.
Problemas Respiratorios: por  inhalación de PM2.5 puede causar o agravar enfermedades respiratorias, como asma, bronquitis y otras enfermedades pulmonares.
Efectos Cardiovasculares: La exposición prolongada a PM2.5 está relacionada con problemas cardiovasculares.
Otros Efectos: Puede causar irritación ocular, nasal y de garganta, así como afectar negativamente el sistema inmunológico.</t>
  </si>
  <si>
    <r>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Falta de mantenimiento de taques de almacenamiento y tubería de conducción de ACPM y áreas de almacenamiento, así como falta de mantenimiento de áreas y sistemas de contención podrían provocar una emergencia 
</t>
    </r>
    <r>
      <rPr>
        <b/>
        <sz val="8"/>
        <rFont val="Arial"/>
        <family val="2"/>
      </rPr>
      <t xml:space="preserve">Histórico: </t>
    </r>
    <r>
      <rPr>
        <sz val="8"/>
        <rFont val="Arial"/>
        <family val="2"/>
      </rPr>
      <t xml:space="preserve">
No se ha presentado esta amenaza</t>
    </r>
  </si>
  <si>
    <t>Afectación a la salud de la persona que esté en contacto con la sustancia.
Daños en los bienes de la entidad por contacto con sustancias corrosivas.
Aumento de la significancia de los aspectos ambientales por vertimientos de la sustancia en las redes de alcantarillado.</t>
  </si>
  <si>
    <r>
      <t xml:space="preserve">Por ser una entidad pública se pueden presentar alteraciones de orden público, así como robos y/o secuestros que pongan en riesgo la integridad de las personas y de la Dirección General
</t>
    </r>
    <r>
      <rPr>
        <b/>
        <sz val="8"/>
        <color theme="1"/>
        <rFont val="Arial"/>
        <family val="2"/>
      </rPr>
      <t xml:space="preserve">Histórico: </t>
    </r>
    <r>
      <rPr>
        <sz val="8"/>
        <color theme="1"/>
        <rFont val="Arial"/>
        <family val="2"/>
      </rPr>
      <t xml:space="preserve">
No se ha presentado esta amenaza</t>
    </r>
  </si>
  <si>
    <t>Interrupción en la actividad laboral.
Puede presentar daños en la infraestructura o en el personal SENA.
Bloqueos de vías y accesos</t>
  </si>
  <si>
    <r>
      <t xml:space="preserve">Debido a la ubicación de Dirección General, la cual se encuentra cerca de diferentes universidades tanto del sector público como privado, así como, del Transmilenio (a dos cuadras), se pueden presentar marchas,  protestas, delincuencia común, manifestaciones en el  sector o área de influencia  que vulneren los  protocolos de seguridad para el acceso a la entidad y/o que pueda afectar a los funcionarios y personal perteneciente a la entidad.
</t>
    </r>
    <r>
      <rPr>
        <b/>
        <sz val="8"/>
        <color theme="1"/>
        <rFont val="Arial"/>
        <family val="2"/>
      </rPr>
      <t xml:space="preserve">Histórico: </t>
    </r>
    <r>
      <rPr>
        <sz val="8"/>
        <color theme="1"/>
        <rFont val="Arial"/>
        <family val="2"/>
      </rPr>
      <t xml:space="preserve">
Disturbios por manifestaciones de la universidad nacional, afectando la prestación del servicio de Transmilenio y desorden publico en el sector - evento presentado el 14 de febrero de 2020</t>
    </r>
  </si>
  <si>
    <r>
      <t xml:space="preserve">Posible atascamiento del ascensor con funcionarios dentro de él.
Se realizan mantenimiento periódicos al ascensor.
</t>
    </r>
    <r>
      <rPr>
        <b/>
        <sz val="8"/>
        <rFont val="Arial"/>
        <family val="2"/>
      </rPr>
      <t>Históricos</t>
    </r>
    <r>
      <rPr>
        <b/>
        <sz val="8"/>
        <color rgb="FFFF0000"/>
        <rFont val="Arial"/>
        <family val="2"/>
      </rPr>
      <t>:</t>
    </r>
    <r>
      <rPr>
        <sz val="8"/>
        <color theme="1" tint="0.249977111117893"/>
        <rFont val="Arial"/>
        <family val="2"/>
      </rPr>
      <t xml:space="preserve">
</t>
    </r>
    <r>
      <rPr>
        <sz val="8"/>
        <rFont val="Arial"/>
        <family val="2"/>
      </rPr>
      <t>* 2023 Incidente donde provoca atascamiento del ascensor  de la torre central en funcionamiento con Directores de la DG dentro del mismo.
* 2019 se quedo un contratista dentro del ascensor de la torre norte, por fallos en  el mismo, no hubo daños materiales.</t>
    </r>
  </si>
  <si>
    <t xml:space="preserve">Asfixia el personal dentro del ascensor, síndrome claustrofobia, demora en la atención de la emergencia, crisis psicosocial </t>
  </si>
  <si>
    <t>Dirección General cuenta con tres cuartos de almacenamiento temporal de residuos sólidos, adecuados con la capacidad necesaria teniendo en cuenta la generación de residuos producida por el personal fijo y flotante, así mismo, cuenta con cuatro (03) empresa gestoras quienes se encargan de realizar la recolección de residuos sólidos según sus características (ordinarios, aprovechables y peligrosos) las cuales tienen un horario establecido de recolección. 
Se puede presentar sobrecupo del cuarto de almacenamiento de residuos sólidos debido a intermitencia en la recolección de las empresas gestoras, por lo cual, cuando hay incumplimiento de fechas, se realiza el llamado a la empresa para programar lo antes posible la recolección y evitar el sobrecupo.</t>
  </si>
  <si>
    <t>Generación de olores ofensivos y lixiviado por descomposición de residuos orgánicos.
Proliferación de vectores.
Exposición a materiales peligrosos.
Contaminación biológica. 
Colapsos y caídas.
Contaminación cruzada.</t>
  </si>
  <si>
    <r>
      <t xml:space="preserve">La Dirección General dentro de sus instalaciones cuenta con diferentes tipos de luminarias en las que se destacan las tipo LED, sin embargo, también hay tubos y bombillas fluorescentes, las cuales en el evento de realizar el cambio a luminaria LED, por efectos de la manipulación, pueden caerse y romperse. 
</t>
    </r>
    <r>
      <rPr>
        <b/>
        <sz val="8"/>
        <color theme="1"/>
        <rFont val="Arial"/>
        <family val="2"/>
      </rPr>
      <t>Histórico:</t>
    </r>
    <r>
      <rPr>
        <sz val="8"/>
        <color theme="1"/>
        <rFont val="Arial"/>
        <family val="2"/>
      </rPr>
      <t xml:space="preserve">
 No se ha presentado esta amenaza</t>
    </r>
  </si>
  <si>
    <t xml:space="preserve">Emanación de gases tóxicos (vapores de mercurio) afectando la salud humana.
Cortes y heridas. 
Daño a otros equipos o instalaciones. </t>
  </si>
  <si>
    <r>
      <t xml:space="preserve">situación que amenaza la salud pública debido a la propagación de agentes patógenos como virus, bacterias, hongos o parásitos. Estas emergencias pueden tener diferentes alcances y magnitudes, dependiendo de la extensión geográfica y la severidad de los efectos sobre la población. Se clasifican principalmente en pandemia, endemia y epidemia. 
Representan una amenaza significativa para la salud pública, pudiendo causar enfermedades graves y la muerte.
</t>
    </r>
    <r>
      <rPr>
        <b/>
        <sz val="8"/>
        <color theme="1"/>
        <rFont val="Arial"/>
        <family val="2"/>
      </rPr>
      <t xml:space="preserve">Histórico: </t>
    </r>
    <r>
      <rPr>
        <sz val="8"/>
        <color theme="1"/>
        <rFont val="Arial"/>
        <family val="2"/>
      </rPr>
      <t xml:space="preserve">
Marzo de 2020 - Junio de 2022 emergencia sanitaria declarada por coronavirus (SARS-CoV-2)</t>
    </r>
  </si>
  <si>
    <t>Infecciones y contagio
Enfermedades graves y la muerte.
Generación y manejo inadecuado de residuos biológicos</t>
  </si>
  <si>
    <r>
      <t xml:space="preserve">Existe la amenaza latente, toda vez que en las instalaciones del SENA Dirección General, se encuentran diferentes palmas en las zonas verdes, así como árboles, ubicados entre la torre sur y centro ( zona de ludoteca) y en el área social de comedores.
</t>
    </r>
    <r>
      <rPr>
        <b/>
        <sz val="8"/>
        <color theme="1"/>
        <rFont val="Arial"/>
        <family val="2"/>
      </rPr>
      <t xml:space="preserve">
Histórico: 
</t>
    </r>
    <r>
      <rPr>
        <sz val="8"/>
        <color theme="1"/>
        <rFont val="Arial"/>
        <family val="2"/>
      </rPr>
      <t>24 de mayo de 2022 - Caída de rama de una palma en la parte lateral de la ludoteca.</t>
    </r>
  </si>
  <si>
    <t>Lesiones o muerte.
Obstrucción de rutas de evacuación.
Daños de las instalaciones.
Alteración de hábitat y de la Flora.
Aumento en la generación de residuos sólidos (material vegetal, escombros en caso de afectar la infraestructura).</t>
  </si>
  <si>
    <t>En el SENA se realizan en gran parte del año eventos culturales de asistencia y participación masiva de muchos de los trabajadores lo que puede en algún momento llegar a ocasionar aglomeraciones y/o incidentes por la misma cantidad de asistentes y en situaciones como sismos, pueden llegar a ocasionar episodios de alteraciones psicológicas en cambios radicales emocionales y comportamentales y en cuello de botella en las situaciones en las que las salidas de emergencias no son tan amplias como debe ser cada una de estas estructuras. Sin embargo, como entidad SENA siempre se busca priorizar la seguridad humana de la comunidad y de que los espacios en los que se realizan estos eventos , cumplan con las medidas de emergencias oportunas y se incluye la participación activa de la Brigada de Emergencias de la entidad.</t>
  </si>
  <si>
    <t>*Heridos
*Daños a la infraestructura
*Muertos
*Aumento en la generación de residuos</t>
  </si>
  <si>
    <r>
      <t xml:space="preserve">En la Dirección General existen varias condiciones que pueden provocar la amenaza; Fallas en el servicio de energía eléctrica: cortocircuito por mal estado, fallas externas en la red de suministro eléctrico, condiciones climáticas.
Fallas en el servicio de Agua; Interrupciones programadas o emergentes, daños en la red interna de distribución, contaminación del suministro.
Fallas del internet;  caída del servicio, problemas de configuración, fallas eléctricas.
</t>
    </r>
    <r>
      <rPr>
        <b/>
        <sz val="8"/>
        <color rgb="FF000000"/>
        <rFont val="Arial"/>
        <family val="2"/>
      </rPr>
      <t>Histórico:</t>
    </r>
    <r>
      <rPr>
        <sz val="8"/>
        <color rgb="FF000000"/>
        <rFont val="Arial"/>
        <family val="2"/>
      </rPr>
      <t xml:space="preserve"> 
Vigencia 2024 - Racionamiento de agua debido a bajo nivel de embalses por fenómeno del niño</t>
    </r>
  </si>
  <si>
    <t>Interrupción en la actividad laboral.
Interrupción de tramites y procesos administrativos.
Riesgos sanitarios
Pérdida de conectividad con las demás sedes y regionales.</t>
  </si>
  <si>
    <r>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Falta de mantenimiento de taques de almacenamiento y tubería de conducción de ACPM y áreas de almacenamiento, así como falta de mantenimiento de áreas y sistemas de contención podrían provocar una emergencia 
</t>
    </r>
    <r>
      <rPr>
        <b/>
        <sz val="8"/>
        <rFont val="Arial"/>
        <family val="2"/>
      </rPr>
      <t xml:space="preserve">Histórico: </t>
    </r>
    <r>
      <rPr>
        <sz val="8"/>
        <rFont val="Arial"/>
        <family val="2"/>
      </rPr>
      <t xml:space="preserve">
</t>
    </r>
    <r>
      <rPr>
        <sz val="8"/>
        <color theme="1"/>
        <rFont val="Arial"/>
        <family val="2"/>
      </rPr>
      <t xml:space="preserve">En abril de 2025, se presento el derrame de ACPM en la planta eléctrica. </t>
    </r>
  </si>
  <si>
    <t xml:space="preserve">La Dirección General cuenta con sótano donde se presta el servicio de parqueadero, la dirección general cuenta con 24 vehículos de los cuales 1 esta en proceso de bajas, 3 en el taller para revisión tecnicomecánica, 3 disponibles para uso y los demás asignados a los directivos. 
Histórico: 
No se ha presentado </t>
  </si>
  <si>
    <t>*Heridos
*Daños a la infraestructura
*Muertos</t>
  </si>
  <si>
    <t xml:space="preserve">La Dirección General cuenta con almacenamiento de combustible (ACPM - Líquido altamente inflamable) y conducción del mismo mediante tubería al sótano para alimentar la planta eléctrica, así mismo, cuenta con espacios para el almacenamiento de sustancias químicas, en las cuales hay presencia de líquidos inflamables.
La planta eléctrica puede explotar 
Histórico: 
No se ha presentado </t>
  </si>
  <si>
    <t>Afectación a la salud de la persona que esté en contacto con la sustancia.
Daños en los bienes de la entidad por contacto con sustancias inflamables. 
Aumento de la significancia de los aspectos ambientales por vertimientos de la sustancia en las redes de alcantarillado.
*Heridos
*Daños a la infraestructura
*Muertos</t>
  </si>
  <si>
    <t xml:space="preserve">Por la ubicación en la que se encuentra la Dirección General se pueden presentar evento de seguridad por Hurtos o asaltos a personas o a las instalaciones tanto dentro como fuera de ellas. 
Histórico: No se ha presentado esta amenaza 	
</t>
  </si>
  <si>
    <t>Lesiones a personas.
Pérdidas económicas a la organización.</t>
  </si>
  <si>
    <t>La infección se produce cuando una persona enferma tose o estornuda y expulsa partículas del virus que entran en contacto con otras personas. Puede producir fiebre, tos, secreciones nasales (mocos) y malestar general. Algunos pacientes pueden presentar dificultad para respirar.       
De acuerdo a las características del Personal de Dirección General (planta y contratistas), pueden contraer algún tipo de enfermedad de origen viral, debido a que la edad esta entre los 23 años y superan los 60 años en algunos casos, los cuales pueden presentar enfermedades pulmonares crónicas de base, asma de moderada a grave, enfermedades cardíacas graves, obesidad grave, hipertensión no controlada, diabetes, enfermedades inmunosupresoras y/o mujeres embarazadas o en estado de lactancia.
Histórico: El Coronavirus (COVID-19) ha sido catalogado por la Organización Mundial de la Salud como una emergencia en salud pública de importancia internacional (ESPII). Se han identificado casos en todos los continentes, primer brote en Wuhan (China) Diciembre del 2019, y, el 6 de marzo se confirmó el primer caso en Colombia.</t>
  </si>
  <si>
    <t>Afectación a la salud humana , aumento en la generación de residuos sólidos por la generación de elementos de bioseguridad.
Población contagiada por IRA. Limitaciones en la prestación de servicios de carácter presencial.</t>
  </si>
  <si>
    <r>
      <rPr>
        <sz val="8"/>
        <color rgb="FF000000"/>
        <rFont val="Arial"/>
        <family val="2"/>
      </rPr>
      <t xml:space="preserve">Es el acto de quitarse deliberadamente la propia vida. El comportamiento suicida es cualquier acción que pudiera llevar a una persona a morir, como tomar una sobredosis de medicamentos o estrellar un automóvil a propósito.
</t>
    </r>
    <r>
      <rPr>
        <b/>
        <sz val="8"/>
        <color rgb="FF000000"/>
        <rFont val="Arial"/>
        <family val="2"/>
      </rPr>
      <t>Historico</t>
    </r>
    <r>
      <rPr>
        <sz val="8"/>
        <color rgb="FF000000"/>
        <rFont val="Arial"/>
        <family val="2"/>
      </rPr>
      <t>: No se ha presentado esta amenaza.</t>
    </r>
  </si>
  <si>
    <t xml:space="preserve">Invalidez humana.
Personas heridas.
Fallecidos.
Daños a la integridad humana.
reubicación laboral.
</t>
  </si>
  <si>
    <t xml:space="preserve"> Formato Plan de Emergencias.</t>
  </si>
  <si>
    <t>AMENAZA 1</t>
  </si>
  <si>
    <t>Si</t>
  </si>
  <si>
    <t>VULNERABILIDAD DE LAS PERSONAS</t>
  </si>
  <si>
    <t>PUNTO VULNERABLE</t>
  </si>
  <si>
    <t>OBSERVACIÓN</t>
  </si>
  <si>
    <t>RECOMENDACIONES</t>
  </si>
  <si>
    <t>Parcial</t>
  </si>
  <si>
    <t>1.     GESTIÓN ORGANIZACIONAL</t>
  </si>
  <si>
    <t>RESPUESTA</t>
  </si>
  <si>
    <t>VALOR</t>
  </si>
  <si>
    <r>
      <t xml:space="preserve">¿Existe un coordinador </t>
    </r>
    <r>
      <rPr>
        <b/>
        <sz val="11"/>
        <color theme="1"/>
        <rFont val="Calibri"/>
        <family val="2"/>
        <scheme val="minor"/>
      </rPr>
      <t>municipal</t>
    </r>
    <r>
      <rPr>
        <sz val="11"/>
        <color theme="1"/>
        <rFont val="Calibri"/>
        <family val="2"/>
        <scheme val="minor"/>
      </rPr>
      <t xml:space="preserve"> encargado de la gestión del Riesgo? </t>
    </r>
  </si>
  <si>
    <t>¿Existe una estructura de la Brigada de prevención y atención de emergencias para la respuesta ante la amenaza evaluada, con funciones asignadas y se mantiene actualizado?</t>
  </si>
  <si>
    <t>La brigada se encuentra capacitada sobre la atención a heridos, evacuación, sin embargo, a la fecha no se encuentra capacitada sobre atención a emergencias por desastres naturales.</t>
  </si>
  <si>
    <t xml:space="preserve">¿Promueve activamente la participación de la comunidad SENA en la preparación y respuesta ante emergencia de la amenaza evaluada?  </t>
  </si>
  <si>
    <t>No se ha realizado la divulgación del plan de emergencias frente a esta amenaza, ni se han realizado simulacros.</t>
  </si>
  <si>
    <t xml:space="preserve">se recomienda implementar estrategias que promuevan mas activamente la participación de los trabajadores </t>
  </si>
  <si>
    <t>¿La estructura de la Brigada de prevención y atención de emergencias de la entidad garantiza la respuesta a los eventos que se puedan presentar tanto en los horarios laborales como en los no laborales de la amenaza evaluada?</t>
  </si>
  <si>
    <t xml:space="preserve">Se cuenta con una brigada integral capacitada en manejo de extintores, así mismo, el personal de vigilancia atendería los conatos de incendio en caso de que estos se llegasen a presentar en las instalaciones de la DG.
Se cuenta con directorio actualizado de los organismos de socorro </t>
  </si>
  <si>
    <t>¿Han establecido mecanismos de interacción con su entorno que faciliten dar respuesta apropiada a los eventos que se puedan presentar? (Comités de Ayuda Mutua – CAM, Mapa Comunitario de Riesgos, Sistemas de Alerta Temprana – SAT, etc.)</t>
  </si>
  <si>
    <t>Se cuenta con participación y vinculación al CAM CHAPINERO, y de igual forma se realizan capacitaciones de manera interna en el comite sobre la amenaza</t>
  </si>
  <si>
    <t>¿Se aplican los instrumentos establecidos por la Entidad para hacer inspecciones a las áreas, con el objetivo de identificar las condiciones inseguras que puedan generar una emergencia por la amenaza evaluada?</t>
  </si>
  <si>
    <t>Se cuenta con el programa de inspecciones planeadas, las cuales se realizan 4 veces al año, dos de inspección y 2 de verificación, realizando la validación de las condiciones de infraestructura y red contra incendios</t>
  </si>
  <si>
    <t>¿Se mantienen actualizados todos los componentes del Plan de Emergencias y Contingencias?</t>
  </si>
  <si>
    <t>Este es actualizado anualmente, aun así se tienen en cuenta las modificaciones a lo algo de este tiempo.</t>
  </si>
  <si>
    <t>Promedio Gestión Organizacional</t>
  </si>
  <si>
    <t>CALIFICACION</t>
  </si>
  <si>
    <t>2.     CAPACITACIÓN Y ENTRENAMIENTO</t>
  </si>
  <si>
    <t>¿Se cuenta con un programa de capacitación en prevención y control de emergencia en relación a la amenaza evaluada? ¿En qué temas?</t>
  </si>
  <si>
    <t>Se han realizado capacitaciones sobre evacuación del personal y atención de primeros auxilios, sin embargo, no se ha realizado la socialización sobre el actuar frente a la amenaza por eventos atmosféricos</t>
  </si>
  <si>
    <t>Se recomienda capacitar a la brigada de emrgencias en cuanto a la atención de emergencias por eventos atmosféricos</t>
  </si>
  <si>
    <t>¿Se ha capacitado a la comunidad SENA de la sede de acuerdo al programa de capacitación en prevención y respuesta a emergencias en relación a la amenaza evaluada?</t>
  </si>
  <si>
    <t>Se recomienda capacitar a la brigada de emrgencias en cuanto a la atención de emergencias por eventos atmosféricos
Se recomienda divulgar el plan de emergencias a la comunidad SENA de DG</t>
  </si>
  <si>
    <t>¿Se cuenta con un programa de entrenamiento en respuesta a la emergencia de la amenaza evaluada para todos los miembros de la entidad?</t>
  </si>
  <si>
    <t xml:space="preserve">Se han realizado capacitaciones sobre evacuación del personal y atención de primeros auxilios, sin embargo, se publica el plan de emergencias en PDF para consulta </t>
  </si>
  <si>
    <t>¿Se cuenta con mecanismos de difusión en temas de prevención y respuesta a emergencias de la amenaza evaluada?</t>
  </si>
  <si>
    <t>Promedio capacitación y entrenamiento</t>
  </si>
  <si>
    <t>3.     CARACTERISTICAS DE SEGURIDAD</t>
  </si>
  <si>
    <t>¿Se ha identificado y clasificado el personal fijo y flotante en los diferentes horarios laborales y no laborales (menores de edad, adultos mayores, personas con discapacidad física)?</t>
  </si>
  <si>
    <t>¿Se han contemplado acciones específicas teniendo en cuenta la clasificación de la población en la preparación y respuesta a emergencias de la amenaza evaluada?</t>
  </si>
  <si>
    <t>Se cuenta con un protocolo de atención a la amenaza por eventos atmosféricos</t>
  </si>
  <si>
    <t>¿Se cuenta con elementos de protección personal para la respuesta a emergencias de acuerdo con la amenaza evaluada?</t>
  </si>
  <si>
    <t>Se cuenta guantes, gafas y botiquin de primeros auxilios, sin emabrgao, no se cuenta con botas pantaneras en caso de una inundación</t>
  </si>
  <si>
    <t xml:space="preserve">Se realizo la entrega de dotacion de brigaditas </t>
  </si>
  <si>
    <t>¿Se cuenta con un esquema de seguridad física (Señalización reflectiva, cinta antideslizante, rampas, entre otros?</t>
  </si>
  <si>
    <t>Las instalaciones de DG se encuentran señalizadas con las rutas de evacuación, punto de encuentro, riesgo eléctrico, entre otros</t>
  </si>
  <si>
    <t>Promedio características de seguridad</t>
  </si>
  <si>
    <t>SUMA TOTAL PROMEDIOS VULNERABILIDAD EN PERSONAS</t>
  </si>
  <si>
    <t>VULNERABILIDAD</t>
  </si>
  <si>
    <t xml:space="preserve">ANÁLISIS DE VULNERABILIDAD DE LOS RECURSOS </t>
  </si>
  <si>
    <t>1. SUMINISTROS</t>
  </si>
  <si>
    <t>¿Se cuenta con implementos básicos para la respuesta de acuerdo con la amenaza analizada?</t>
  </si>
  <si>
    <t>Las instalaciones de DG cuentan con diferentes extintores ubicados en las zonas de mayor riesgo a fin de atender la emergencia a tiempo, igualmente se cuenta con el directorio actualizado de los organismos de apoyo</t>
  </si>
  <si>
    <t>Se realizo señalizacion y demarcacion de extintores para su reconocimiento.</t>
  </si>
  <si>
    <t>¿Se cuenta con implementos básicos para la atención de heridos, tales como: camillas, botiquines, guantes, desfibriladores, lavaojos, duchas, entre otros, de acuerdo con la amenaza evaluada?</t>
  </si>
  <si>
    <t>Recursos mencionados en la pestaña información general</t>
  </si>
  <si>
    <t>Se recomienda reevaluar y divulgar la s existencia y ubicación de dichos elementos así mismo la capacitación sobre el manejo de estos.</t>
  </si>
  <si>
    <t>Promedio Suministros</t>
  </si>
  <si>
    <t>2. EDIFICACIONES</t>
  </si>
  <si>
    <t xml:space="preserve">¿El tipo de construcción es sismo resistente o cuenta con un refuerzo estructural? (Analizar según el lugar donde se pueda presentar la amenaza evaluada) </t>
  </si>
  <si>
    <t xml:space="preserve">¿Existen puertas y muros cortafuego, puertas antipánico, entre otras características de seguridad? (Analizar según el lugar donde se pueda presentar la amenaza evaluada) </t>
  </si>
  <si>
    <t>No existen puertas antipanico en las instalaciones de DG</t>
  </si>
  <si>
    <t xml:space="preserve">¿Las escaleras de emergencia se encuentran en buen estado, poseen doble pasamanos, señalización, antideslizantes, entre otras características de seguridad? (Analizar según el lugar donde se pueda presentar la amenaza evaluada) </t>
  </si>
  <si>
    <t xml:space="preserve">Las escaleras se encuentran identificadas y con cinta antideslizante, </t>
  </si>
  <si>
    <t xml:space="preserve">Se recomienda realizar mantenimiento periódico al estado de las escaleras periódicamente y realizar las acciones pertinentes </t>
  </si>
  <si>
    <t xml:space="preserve">¿Están definidas las rutas de evacuación y salidas de emergencia, debidamente señalizadas y con iluminación alterna? (Analizar según el lugar donde se pueda presentar la amenaza evaluada) </t>
  </si>
  <si>
    <t xml:space="preserve">las rutas de evacuacion  se encuentran debidamente identificadas </t>
  </si>
  <si>
    <t>Se recomienda  realizar la modificación y actualización de la señalización según lo requiera el deterioro de las mismas y/o la normatividad legal vigente.</t>
  </si>
  <si>
    <t>¿Se tienen identificados espacios para la ubicación de instalaciones de emergencias (puntos de encuentro, puestos de mando, módulos de estabilización de heridos, entre otros)?</t>
  </si>
  <si>
    <t xml:space="preserve">Se encuentra identificado para estabiizar heridos  </t>
  </si>
  <si>
    <t xml:space="preserve">¿Las ventanas cuentan con película de seguridad? (Analizar según el lugar donde se pueda presentar la amenaza evaluada) </t>
  </si>
  <si>
    <t>las ventanas cuentan con peliculas de seguridad</t>
  </si>
  <si>
    <t xml:space="preserve">¿Se tienen asegurados o anclados enseres, gabinetes u objetos que puedan caer? (Analizar según el lugar donde se pueda presentar la amenaza evaluada) </t>
  </si>
  <si>
    <t xml:space="preserve">Los gabinetes se encuentran asegurados </t>
  </si>
  <si>
    <t>Promedio Edificaciones</t>
  </si>
  <si>
    <t>3. EQUIPOS</t>
  </si>
  <si>
    <t>¿Se cuenta con sistemas de detección y/o monitoreo de la amenaza analizada?</t>
  </si>
  <si>
    <t>¿Se cuenta con algún sistema de alarma en caso de emergencia?</t>
  </si>
  <si>
    <t>Se recomienda realizar pruebas periódicas para verificar el funcionamiento adecuado de las mismas.</t>
  </si>
  <si>
    <t>¿Se cuenta con sistemas de control o mitigación de la amenaza analizada?</t>
  </si>
  <si>
    <t xml:space="preserve">Debido a ser un evento natural no existen medidas de mitigación del evento, sin embargo, se cuenta con buena infraestrctura resistente a la amenaza y los protocolos a implementar en caso de materializarse la emergencia </t>
  </si>
  <si>
    <t>¿Se cuenta con un sistema de comunicaciones internas para la respuesta a emergencias?</t>
  </si>
  <si>
    <t>Se recomienda fortalecer mas mecanismo de comunicación dotando a la brigada de emergencias con radios.</t>
  </si>
  <si>
    <t>¿Se cuenta con medios de transporte para el apoyo logístico de la emergencia presentada en relación a la amenazada evaluada?</t>
  </si>
  <si>
    <t>¿Se cuenta con programa de mantenimiento preventivo y correctivo para los equipos de emergencia?</t>
  </si>
  <si>
    <t>Promedio Equipos</t>
  </si>
  <si>
    <t>SUMA TOTAL PROMEDIOS VULNERABILIDAD EN LOS RECURSOS</t>
  </si>
  <si>
    <t>VULNERABILIDAD EN LOS SISTEMAS Y PROCESOS</t>
  </si>
  <si>
    <t>1.     SERVICIOS</t>
  </si>
  <si>
    <t>¿Se cuenta suministro de energía permanente?</t>
  </si>
  <si>
    <t>¿Se cuenta con suministro de agua permanente?</t>
  </si>
  <si>
    <t>¿Se cuenta con un programa de gestión de residuos?</t>
  </si>
  <si>
    <t>¿Se cuenta con suministro de gas natural?</t>
  </si>
  <si>
    <t>¿Se cuenta con servicio de comunicaciones internas?</t>
  </si>
  <si>
    <t>Promedio Servicios</t>
  </si>
  <si>
    <t>2.     SISTEMAS ALTERNOS</t>
  </si>
  <si>
    <t>¿Se asegura la potabilidad de agua para la sede?</t>
  </si>
  <si>
    <t>¿Se cuenta con certificación RETIE?</t>
  </si>
  <si>
    <t>¿Se cuenta con gestor autorizado de residuos para hacer entrega de los residuos producto de la emergencia ocasionada por la amenaza evaluada?</t>
  </si>
  <si>
    <t>Se cuenta con gestor de residuos peligrosos, especiales, ordinarios y aprovechables.</t>
  </si>
  <si>
    <t xml:space="preserve">Las instalaciones eléctricas se encuentran en buen estado? </t>
  </si>
  <si>
    <t>Promedio Sistemas Alternos</t>
  </si>
  <si>
    <t>3.     RECUPERACIÓN</t>
  </si>
  <si>
    <t>Se tienen identificados los procesos vitales para el funcionamiento de la sede?</t>
  </si>
  <si>
    <t>Se cuenta con un plan de continuidad de actividades laborales?</t>
  </si>
  <si>
    <t>¿Se cuenta con algún sistema de seguros para los integrantes del centro de formación?</t>
  </si>
  <si>
    <t>¿Se tienen aseguradas las edificaciones y los bienes en general para la amenaza evaluada?</t>
  </si>
  <si>
    <t>¿Se encuentra asegurada la información digital y análoga del centro de formación?</t>
  </si>
  <si>
    <t>Promedio Recuperación</t>
  </si>
  <si>
    <t>VULNERABILIDAD AMBIENTAL</t>
  </si>
  <si>
    <t>1.     IMPACTOS AMBIENTALES</t>
  </si>
  <si>
    <t>¿La extensión de los impactos ambientales asociados a la ocurrencia de la situación de la emergencia producto de la amenazada evaluada , se encuentra dentro de los límites físicos de la sede?</t>
  </si>
  <si>
    <t>En caso de que la emergencia se materialice, puede superar los limites físicos de la entidad</t>
  </si>
  <si>
    <t>¿Se tiene identificado y evaluado el aspecto ambiental causado por la emergencia de la amenaza evaluada?</t>
  </si>
  <si>
    <t>2.     CUMPLIMIENTO LEGAL AMBIENTAL</t>
  </si>
  <si>
    <t xml:space="preserve">¿Se garantiza el cumplimiento de los requisitos legales aplicables a la sede, asociados a la situación de emergencia producto de la amenaza evaluada? </t>
  </si>
  <si>
    <t>Se cuenta con el plan de emergencias y mantenimiento de la sede</t>
  </si>
  <si>
    <t>3.     CONTROLES AMBIENTALES</t>
  </si>
  <si>
    <t>¿Se cuenta con controles para atender los impactos ambientales que puedan ocurrir en situación de emergencia según la amenaza evaluada?</t>
  </si>
  <si>
    <t>Se dispone de equipo de protección y control contra incendios (extintores y red conta incendios) los cuales son activados una vez se materialice la amenaza</t>
  </si>
  <si>
    <t>¿Se cuenta con controles para reducir la probabilidad de la ocurrencia de la emergencia producto de la amenaza evaluada?</t>
  </si>
  <si>
    <t>Se realizan inspecciones periódicas a los puntos susceptibles de provocar incendios como lo son: redes de conducción de ACPM, almacenamiento de sustancias químicas y tuberías de gas</t>
  </si>
  <si>
    <t xml:space="preserve">¿A los controles existentes se les verifica su idoneidad sometiéndolos a prueba (ej. Simulacros)? </t>
  </si>
  <si>
    <t>Se verifica la idoneidad de los controles a través de las inspecciones planeadas</t>
  </si>
  <si>
    <t>SUMA TOTAL PROMEDIOS VULNERABILIDAD AMBIENTAL</t>
  </si>
  <si>
    <t xml:space="preserve">GESTION ORGANIZACIONAL Y DE RIESGO </t>
  </si>
  <si>
    <t>AMENAZA 2</t>
  </si>
  <si>
    <r>
      <rPr>
        <sz val="11"/>
        <color rgb="FF000000"/>
        <rFont val="Calibri"/>
        <family val="2"/>
      </rPr>
      <t xml:space="preserve">¿Existe un coordinador </t>
    </r>
    <r>
      <rPr>
        <b/>
        <sz val="11"/>
        <color rgb="FF000000"/>
        <rFont val="Calibri"/>
        <family val="2"/>
      </rPr>
      <t>municipal</t>
    </r>
    <r>
      <rPr>
        <sz val="11"/>
        <color rgb="FF000000"/>
        <rFont val="Calibri"/>
        <family val="2"/>
      </rPr>
      <t xml:space="preserve"> encargado de la gestión del Riesgo? </t>
    </r>
  </si>
  <si>
    <t>Dirección general cuenta con la conformación  del esquema organizacional el cual es capacitado y entrenado para la atención a emergencias.</t>
  </si>
  <si>
    <t xml:space="preserve">Se recomienda divulgar y motivar a los pertenecientes de este esquema haciendo de este mas efectivo y de mayor impacto </t>
  </si>
  <si>
    <t>Se realizan simulacros anuales enfocados a evacuación por sismo</t>
  </si>
  <si>
    <t>Se cuenta con el apoyo del personal de vigilancia para los horarios no laborales</t>
  </si>
  <si>
    <t>Se recomienda la comunicación para la participación con entidades vecinas en cuanto a la atención a la diferentes emergencias.</t>
  </si>
  <si>
    <t>Se cuenta con el programa de inspecciones planeadas, las cuales se realizan 4 veces al año, dos de inspección y 2 de verificación</t>
  </si>
  <si>
    <t>Este es actualizado anualmente.</t>
  </si>
  <si>
    <t xml:space="preserve">El cronograma es establecido anualmente con un componente temático transversal. </t>
  </si>
  <si>
    <t>La participación de los miembros de las brigadas en las capacitaciones no es al 100% pero si se ha cumplido con el cronograma establecido, así mismo, se han realizado simulacros de evacuación por sismo.</t>
  </si>
  <si>
    <t>Se recomienda divulgar el plan de emergencias a la comunidad SENA de DG</t>
  </si>
  <si>
    <t>A pesar de que la participación de los miembros de las brigadas en las capacitaciones no es al 100% se cumple con el cronograma establecido, así mismo, se han realizado simulacros de evacuación por sismo.</t>
  </si>
  <si>
    <t>Se cuenta con la dotación de brigada y botiquines de primeros auxilios</t>
  </si>
  <si>
    <t>Se cuenta con brigada de emergencias capacitada, escaleras amplias para la evacuación, punto de encuentro, señalización y sistema de alarma.</t>
  </si>
  <si>
    <t>No se cuenta con puertas antipánico</t>
  </si>
  <si>
    <t>Se recomienda fortalecer mas mecanismo de comunicación.</t>
  </si>
  <si>
    <t xml:space="preserve">Se cuenta con los números de atención de las entidades más cercanas para prestación del servicio  </t>
  </si>
  <si>
    <t>¿La extensión de los impactos ambientales asociados a la ocurrencia de la situación de la emergencia producto de la amenaza evaluada , se encuentra dentro de los límites físicos de la sede?</t>
  </si>
  <si>
    <t>Debido a que el sismo abarca un área mayor a la correspondiente a DG</t>
  </si>
  <si>
    <t>Identificado aspecto ambiental por emergencia en la plataforma compromISO</t>
  </si>
  <si>
    <t xml:space="preserve">Se da cumplimiento a la normatividad en la medida de contar con los protocolos,  implementos y/o equipos para la atención de la emergencia </t>
  </si>
  <si>
    <t>Se cuenta con Kits antiderrames para atención de derrames de sustancias, empresas gestoras para la recolección de escombros, equipos para la atención de emergencias y lesionados, las cuales son emergencias que se pueden materializar en ocasión al sismo</t>
  </si>
  <si>
    <t xml:space="preserve">corresponde a una amenaza natural la cual no se puede controlar </t>
  </si>
  <si>
    <t>Se realizan simulacros anuales a fin de verificar la respuesta ante la emergencia por sismo y atención oportuna de los  efectos colaterales</t>
  </si>
  <si>
    <t>AMENAZA 3</t>
  </si>
  <si>
    <t>Se realizan convocatorias de participacion en capacitaciones y brigada de emergencia</t>
  </si>
  <si>
    <t xml:space="preserve">Para la presente emergencia se cuenta con el apoyo del personal de vigilancia y de servicios generales, estos ultimos con mayor apoyo los días sabados. </t>
  </si>
  <si>
    <t xml:space="preserve">si </t>
  </si>
  <si>
    <t>Se cuenta con el programa de inspecciones planeadas, las cuales se realizan 4 veces al año, dos de inspección y 2 de verificación, realizando la validación de las condiciones de infraestructura y desagües de DG</t>
  </si>
  <si>
    <t>Se han realizado capacitaciones sobre evacuación del personal y atención de primeros auxilios</t>
  </si>
  <si>
    <t xml:space="preserve">Se han realizado capacitaciones sobre evacuación del personal y atención de primeros auxilios, </t>
  </si>
  <si>
    <t>El personal de vigilancia, servicios generales y mantenimiento, se encuentran capacitados para la intención a la amenaza de inundación por daños en redes de saneamiento básico</t>
  </si>
  <si>
    <t xml:space="preserve">Se cuenta con el plan de capacitaciones de brigadistas el cual contempla amenazas de origen natural </t>
  </si>
  <si>
    <t>Se cuenta guantes, gafas y botiquín de primeros auxilios, sin embargo, no se cuenta con botas pantaneras en caso de una inundación</t>
  </si>
  <si>
    <t>Se tienen identificadas las válvulas de paso de agua potable, así como las herramientas necesarias para atender la emergencia por parte del personal de mantenimiento.</t>
  </si>
  <si>
    <t>Se cuenta con centro medico en caso de caídas, así mismo, se cuenta con camillas, botiquines, DEA, personal capacitado para atención en primeros auxilios, entre otros</t>
  </si>
  <si>
    <t xml:space="preserve">No existen puertas antipánico en el caso de tener que evacuar por inundación, las puertas son convencionales </t>
  </si>
  <si>
    <t>Solicitar iluminacion alterna</t>
  </si>
  <si>
    <t>En caso de materializarse la amenaza, esta se detecta de manera visual y se comunica mediante teléfono celular o radios</t>
  </si>
  <si>
    <t>Se recomienda realizar mantenimientos periódicos a las redes sanitarias de la dG con el objetivo de disminuir la probabilidad de ocurrencia de la amenaza</t>
  </si>
  <si>
    <t>Se cuenta con los vehículos SENA, los cuales están disponibles en el caso de presentarse una urgencia</t>
  </si>
  <si>
    <t>Debido a ser una evento natural, este sobrepasa los limites de la Dirección General, afectando áreas alternas</t>
  </si>
  <si>
    <t>Se cuenta con empresa gestora autorizada y personal de servicios generales como apoyo para la atención de inundaciones</t>
  </si>
  <si>
    <t>Se verifica la idoneidad de la empersa gestora en el momento del proceso de contratación</t>
  </si>
  <si>
    <t>AMENAZA 4</t>
  </si>
  <si>
    <t>Se cuenta con el apoyo de la brigada, personal de mantenimiento y personal de servicios generales, los cuales se encargan de atender el evento.</t>
  </si>
  <si>
    <t>El personal de vigilancia apoya la atención a la emergencia una vez materializada, realizando el cierre de válvulas de paso de agua potable y dando aviso al jefe de la brigada.</t>
  </si>
  <si>
    <t>si</t>
  </si>
  <si>
    <t>Se cuenta con el programa de inspecciones planeadas, las cuales se realizan 4 veces al año, dos de inspección y 2 de verificación, realizando la validación de las condiciones de infraestructura,</t>
  </si>
  <si>
    <t>Este es actualizado anualmente y ante cualquier eventualidad</t>
  </si>
  <si>
    <t>El personal de vigilancia, servicios generales y mantenimiento, se encuentran capacitados para la intención a la amenaza de inundación por fuertes lluevias</t>
  </si>
  <si>
    <t xml:space="preserve">Se recomienda socializar la importancia y existencia de este a todos los miembros de la brigada </t>
  </si>
  <si>
    <t>Se cuenta con protocolo de emergencia para la amenaza evaluada, la cual cuenta con las acciones especificas a implementar antes, durante y después de la emergencia</t>
  </si>
  <si>
    <t>Se ha dotado a la brigada de emergencias con botiquín, botas, chaleco y guantes, sin embargo, no se cuenta con botas pantaneras en caso de una inundación</t>
  </si>
  <si>
    <t>Se recomienda inspeccion de condiciones</t>
  </si>
  <si>
    <t xml:space="preserve">Hacer inspecciones periodicas </t>
  </si>
  <si>
    <t xml:space="preserve">Amenaza natural que se identifica por observacion </t>
  </si>
  <si>
    <t>Los vehículos SENA están prestos en el caso de requerirlos, igualmente, se cuenta con directorio actualizado en cuanto al servicio de ambulancias</t>
  </si>
  <si>
    <t xml:space="preserve">Se recomienda contemplar y evaluar la posibilidad de contar con un vehículo para el apoyo logístico en la atención a emergencias. </t>
  </si>
  <si>
    <t xml:space="preserve">En caso de que la emergencia se materialice, puede superar los limites físicos de la entidad al ser una emergencia de origen natural </t>
  </si>
  <si>
    <t xml:space="preserve">se cuenta con plan de emergencias y analsiis de amenazas </t>
  </si>
  <si>
    <t xml:space="preserve">Se cuenta con personal de mantenimiento para atender la emergencia y de esta manera evitar un aumento en la significancia de los impactos ambientales </t>
  </si>
  <si>
    <t>Se realizan inspecciones periódicas a fin de verificar las condiciones de las tuberías sanitarias, igualmente, se realizan mantenimientos periódicos</t>
  </si>
  <si>
    <t>Por medio de la verificación a las inspecciones planeadas se verifican los controles existentes como prevención a la emergencia</t>
  </si>
  <si>
    <t>AMENAZA 5</t>
  </si>
  <si>
    <t>El personal de la brigada de emergencias se encuentra capacitado para estas eventualidades, así mismo se brindan orientaciones articuladas con El personal de vigilancia que apoya la atención a la emergencia una vez materializada, dando aviso al jefe de la brigada.</t>
  </si>
  <si>
    <t xml:space="preserve">Se cuenta con un plan de capacitaciones el cual incluye manejo y atención de emergencias entre ellas las naturales </t>
  </si>
  <si>
    <t>Se ha capacitado al personal de servicios generales, mantenimiento, personal de vigilancia y brigadistas</t>
  </si>
  <si>
    <t>Socializar el plan de emergencias al personal SENA de DG</t>
  </si>
  <si>
    <t xml:space="preserve">Se ha  realizado campañas de sensibilización ante la amenaza </t>
  </si>
  <si>
    <t>Cada brigadista se encuentra dotado con, guantes, botas, chaleco reflectivo, pito, entre otros.</t>
  </si>
  <si>
    <t xml:space="preserve">Se cuenta con señalización y cinta antideslizante </t>
  </si>
  <si>
    <t xml:space="preserve">No existen puertas antipánico en el caso de tener que evacuar por incendios. Las puertas son convencionales </t>
  </si>
  <si>
    <t xml:space="preserve">las rutas de evacuación  se encuentran debidamente identificadas </t>
  </si>
  <si>
    <t xml:space="preserve">Se encuentra identificado para estabilizar heridos  </t>
  </si>
  <si>
    <t>Se recomienda definir y señalizar los puntos de encuentro, puestos de mando, Módulos de estabilización de heridos, entre otros que aun no estén definidos.</t>
  </si>
  <si>
    <t>las ventanas cuentan con películas de seguridad</t>
  </si>
  <si>
    <t xml:space="preserve">Se recomienda hacer inspecciones </t>
  </si>
  <si>
    <t xml:space="preserve">Verificar estado de gabinetes </t>
  </si>
  <si>
    <t>Se cuenta con elementos de protección personal para brindar en caso de materialización de la emergencia</t>
  </si>
  <si>
    <t>Se cuenta con directorio actualizado en cuanto al servicio de ambulancias</t>
  </si>
  <si>
    <t>Se cuenta con gestor RESPEL para atender los residuos generados por la atención al derrame de la sustancia química</t>
  </si>
  <si>
    <t>En caso de que la emergencia se materialice, puede superar los limites físicos de la entidad al ser una emergencia de origen natural de materialización en cercanías a la entidad</t>
  </si>
  <si>
    <t xml:space="preserve">Se cuenta con herramientas y elementos para el control </t>
  </si>
  <si>
    <t xml:space="preserve">La amenaza se debe principalmente a la cercanía con los cerros orientales dentro de las instalaciones se realiza el mantenimiento a las zonas verdes para evitar materialización </t>
  </si>
  <si>
    <t>AMENAZA 6</t>
  </si>
  <si>
    <t>Se cuenta con una estructura nacional establecida en el plan de emergencias, así mismo, la brigada se ha capacitado en temas de atención a derrames de sustacias quimicas</t>
  </si>
  <si>
    <t>Se han realizado jornadas con el personal brigadista, de servicios generales y mantenimiento sobre la atención a emergencias por derrame de sustancias químicas y uso de kit de control de derrames, sin embargo, no se ha capacitado a la comunidad en general de DG sobre el actuar frente a la materialziación de esta amenaza</t>
  </si>
  <si>
    <t>Se recomienda socializar el plan de emergencias al personal SENA a fin de que conozcan cómo actuar en el momento de materializarce la amenaza</t>
  </si>
  <si>
    <t>En horarios no laborales, la emergencia podrá ser atendida por el personal de vigilancia</t>
  </si>
  <si>
    <t xml:space="preserve">Se realizan inspecciones periodicas trimestrales para la veirificacion en sitio </t>
  </si>
  <si>
    <t>Se cuenta con un plan de capacitaciones el cual incluye manejo de kit de atención de derrames, hojas de seguridad, compatibilidad de sustancias químicas, manejo de residuos.</t>
  </si>
  <si>
    <t>Cada brigadista se encuentra ditado con gafas de seguridad, guantes, botas, chaleco reflectivo, pito, linterna, entre otros.</t>
  </si>
  <si>
    <t xml:space="preserve">Se cuenta con señalizacion y cinta andtideslizante </t>
  </si>
  <si>
    <t>Se cuenta con kit de atención de derrames en las áreas de almacenamiento de quimicos, igualmente, se cuenta con las las hojas de seguridad de las sustancias publicadas en el área de almacenamiento</t>
  </si>
  <si>
    <t>Se recomienda reevaluar y divulgar las existencia y ubicación de dichos elementos así mismo la capacitación sobre el manejo de estos.</t>
  </si>
  <si>
    <t>Se ceunta con diques de contención en la planta electrica y cuarto de almacenamiento de RESPEL, a fin de contener el derrame</t>
  </si>
  <si>
    <t>En caso de materializarse la amenaza, los derrames son atendidos por la brigada de emergencias y contendidos con la activación del kit de antiderrames dentro de los límites físicos de DG</t>
  </si>
  <si>
    <t>Se cuenta con la implementación del sistema globalmente armonizado y kits de atención de derrame en cada área de almacenamiento de sustancias químicas</t>
  </si>
  <si>
    <t>Debido a que un ataque terrorista puede ocasionar derrames de sustancias químicas, daños estructurales e incendios,  se cuenta con Kits antiderrames para atención de derrames de sustancias y empresas gestoras para la recolección de escombros y red contra incendio</t>
  </si>
  <si>
    <t>Se cuenta con la implementación del sistema globalmente armonizado y programa de riesgo químico, estantería para el adecuado almacenamiento, diques de contención de la sustancia y kits de contencion de derrames</t>
  </si>
  <si>
    <t>A través de las inspecciones planeadas se realiza la verificación de los controles establecidos</t>
  </si>
  <si>
    <t>AMENAZA 7</t>
  </si>
  <si>
    <t>Se cuenta con una brigada  establecida en el plan de emergencias</t>
  </si>
  <si>
    <t>Se cuenta con una estructura  establecida en el plan de emergencias, así mismo, la brigada se ha capacitado en temas de atención de emergencias y primeros auxilios, medicos y psicologicos</t>
  </si>
  <si>
    <t>En horarios no laborales, la emergencia podrá ser atendida por el personal de vigilancia y/o servicios generales</t>
  </si>
  <si>
    <t>Se realizan inspecciones periodicas de manera trimestral y/o de acuerdo a solicitud o necesidad</t>
  </si>
  <si>
    <t>El plan de Emergencias se actualiza anualmente, ante situaciones adversar o cambios que asi lo requieran</t>
  </si>
  <si>
    <t xml:space="preserve">NA </t>
  </si>
  <si>
    <t xml:space="preserve">Se cuenta con plan de acapacitacion para brigadistas anual </t>
  </si>
  <si>
    <t>La brigada de emergencias se encuentra dotada con botas, guantes, chaleco reflectivo</t>
  </si>
  <si>
    <t>Las instalaciones de DG cuentan con diferentes extintores ubicados en las zonas de mayor riesgo a fin de atender la emergencia a tiempo, botiquines, brigadistas, igualmente se cuenta con el directorio actualizado de los organismos de apoyo</t>
  </si>
  <si>
    <t>Las escaleras se encuentran identificadas y con cinta antideslizante</t>
  </si>
  <si>
    <t>Se puede detectar la amenaza a través de los medios de comunicación</t>
  </si>
  <si>
    <t>Es una amenaza externa, que sobrepasa el control de la entidad</t>
  </si>
  <si>
    <t>Se cuenta con gestores autorizados para la gestión de cada tipo de residuo que se pueda generar por la materilización de la emergencia</t>
  </si>
  <si>
    <t xml:space="preserve">En caso de materializarse la amenaza se pueden afectar a las infraestructuras colindantes </t>
  </si>
  <si>
    <t>A través de la actualización del plan de emergencias</t>
  </si>
  <si>
    <t>En caso de materializarse la amenaza puede generarse residuos por lo cual como control se cuenta con los cuartos de almacenamiento temporal según las caracteristicas propias del residuo, así mismo, se cuenta con gestores autorizados para la disposición final</t>
  </si>
  <si>
    <t>AMENAZA 8</t>
  </si>
  <si>
    <t>Se cuenta con una estructura nacional establecida en el plan de emergencias</t>
  </si>
  <si>
    <t>Se puede detectar la amenaza a través de los medios de comunicación y personal de vigilancia de la sede</t>
  </si>
  <si>
    <t>Se cumple a través de la implementación del plan de emergencias</t>
  </si>
  <si>
    <t>AMENAZA 9</t>
  </si>
  <si>
    <t> N/A</t>
  </si>
  <si>
    <t>Se cuenta con una estructura establecida en el plan de emergencias</t>
  </si>
  <si>
    <t>En casos de emergencias por atrapamiento del personal en el ascesor debe actuar el proveedor</t>
  </si>
  <si>
    <t xml:space="preserve">Se realizan mantenimientos periodicos al ascensor </t>
  </si>
  <si>
    <t>El personal del SENA se encuentra capacitado sobre el manejo de los residuos sólidos, así mismo, el personal de servicios generales tiene claros los lineamientos dados en caso de evidenciar una potencial probabilidad de materialización de la amenaza evaluada</t>
  </si>
  <si>
    <t>El personal del SENA apoya a la prevención de la emergencia a través del adecuado manejo de los residuos.</t>
  </si>
  <si>
    <t xml:space="preserve">Se realizan capacitaciones y/o mensajes alusivos a través de las plataformas establecidas por el SENA sobre el adecuado manejo de los residuos sólidos </t>
  </si>
  <si>
    <t>El personal brigadista y personal de servicios generales cuenta con dotación de EPP'S incluyendo, guantes, tapabocas, botas.</t>
  </si>
  <si>
    <t>En caso de materializarse la emergencia se establece comunicacon con unidades de control (Bomberos) y se notifica al fabricante y/o proveedor</t>
  </si>
  <si>
    <t>Se cuenta con botiquines,camillas, extintores</t>
  </si>
  <si>
    <t>En caso de atrapamiento en el ascensor no se cuenta con puertas antipanico</t>
  </si>
  <si>
    <t>El ascensor cuenta con botón de alarma</t>
  </si>
  <si>
    <t>Se mitiga la materialización de la amenaza a través de los mantenimientos periodicos del ascensor</t>
  </si>
  <si>
    <t>Se cuenta con empresas gestoras para la disposición de residuos según sus características (aprovechable, ordinario, peligroso, especial)</t>
  </si>
  <si>
    <t>En caso de materializarse la amenaza, los residuos quedan contenidos dentro de las instalaciones de Dirección General</t>
  </si>
  <si>
    <t>Se da cumplimiento a través de la implementación del plan de emergencias y de contar con cuartos independientes por el tipo de residuo, así como gestores autorizados para la recolección, tratamiento y/o disposición final de los residuos</t>
  </si>
  <si>
    <t>Se cuenta con empresa gestora autorizada según el tipo de residuo generado (aprovechable, ordinario y peligroso)</t>
  </si>
  <si>
    <t>Se cuenta con plan de gestión integral de residuos sólidos, formatos de cuantificación de estos, programación de recolección de residuos, inspecciones y limpieza a cuartos de almacenamiento temporal de residuos</t>
  </si>
  <si>
    <t>A través de las inspecciones planeadas y seguimientos de generación de residuos sólidos</t>
  </si>
  <si>
    <t>AMENAZA 10</t>
  </si>
  <si>
    <t>Se cuenta con una brigada  establecida en el plan de emergencias, así mismo, se tienen roles establecidos en la brigada de emergencias para la atención a la misma</t>
  </si>
  <si>
    <t>La comunidad SENA</t>
  </si>
  <si>
    <t>En caso de que la emergencia se presente en horario no laboral, el personal de vigilancia se encargará de dar el aviso correspondiente al equipo ambiental quien atenderá la emergencia</t>
  </si>
  <si>
    <t>Se realizan inspecciones planeadas con el objetivo de verificar las condiciones de los cuartos de almacenamiento de residuos sólidos, así mismo, el personal de servicios generales se encarga de dar aviso en caso de evidenciar que el cuarto está sobrepasando su capacidad y/o que la empresa gestora no realizó la recolección de los residuos en las fechas establecidas</t>
  </si>
  <si>
    <t>El personal brigadista y personal de servicios generales cuenta con dotación de EPP'S incluyendo gafas, guantes, tapabocas, botas.</t>
  </si>
  <si>
    <t xml:space="preserve">Se cuenta con Kit de derrames </t>
  </si>
  <si>
    <t xml:space="preserve">Inspeccion de elementos que componen el kit </t>
  </si>
  <si>
    <t xml:space="preserve">Se cuenta con botiquines y camillas </t>
  </si>
  <si>
    <t>No hay puertas antipánico</t>
  </si>
  <si>
    <t xml:space="preserve">mediante inspecciones y reportes de los actores implicados </t>
  </si>
  <si>
    <t>A través de inspecciones planeadas y cambio de luminarias que presentan alteraciones</t>
  </si>
  <si>
    <t>Este tipo de residuo se podrá entregar ante la empresa gestora de respel o a través de los programas posconsumo</t>
  </si>
  <si>
    <t xml:space="preserve">Proceso Gestión Organizacional y del Riesgo </t>
  </si>
  <si>
    <t>AMENAZA 11</t>
  </si>
  <si>
    <t xml:space="preserve">se realizan invitaciones a la comunidad a árticipar de jornadas de capacitacion de primeros auxilios y transversales </t>
  </si>
  <si>
    <t>En caso de existir ruptura de luminarias en horarios no laborales, no se cuenta con personal capacitado sobre la atención a esta emergencia</t>
  </si>
  <si>
    <t>Se realizan inspecciones planeadas a estado de las luminarias a fin de evitar la materialización de la amenaza</t>
  </si>
  <si>
    <t>Solo el personal de servicios generales, mantenimiento y equipo ambiental tienen conocimiento sobre el actuar frente a la amenaza evaluada</t>
  </si>
  <si>
    <t xml:space="preserve">socializar las medidas con los integrantes de la brigada y personal en general </t>
  </si>
  <si>
    <t>Los brigadistas y personal de servicios generales se encuentran dotados y con EPP´s asi mismo se cuenta con kits de derrames</t>
  </si>
  <si>
    <t xml:space="preserve">Se ceuntas con elementos de emergencia, camillas, botiquines </t>
  </si>
  <si>
    <t>Inspecciones planeadas</t>
  </si>
  <si>
    <t xml:space="preserve">La ruptura de las luminarias tiene una afectación directa sobre el área </t>
  </si>
  <si>
    <t>Se cuenta con punto lumina y entrega del residuo a través del programa posconsumo, igualmente, se cuenta con empresa gestora autorizada para residuos peligrosos, igualmente, los residuos generados no son almacenados por más de 12 meses, dando cumplimiento a la normatividad.</t>
  </si>
  <si>
    <t>Se cuenta con espacio para el almacenamiento temporal del residuo,  empresa gestora autorizada para recolección , tratamiento y/o disposición final del residuos, así mismo, se cuenta con los elementos necesarios para realizar la recolección de los residuos generados en la emergencia</t>
  </si>
  <si>
    <t xml:space="preserve">Controles a través de las inspecciones realizadas por el equipo de eficiencia energética </t>
  </si>
  <si>
    <t>Se verifica la idoneidad de la empresa gestora en el momento del proceso de contratación y/o de la empresa gestora a través del programa posconsumo.</t>
  </si>
  <si>
    <t>AMENAZA 12</t>
  </si>
  <si>
    <t>Se cuenta con plan de capacitaciones con capacitaciones integrales y contemplan medidas de bioseguridad</t>
  </si>
  <si>
    <t>A través de circulares en atención a las directrices dadas por el gobierno nacional</t>
  </si>
  <si>
    <t>A través de la implementación del protocolo de bioseguridad por parte del equipo de SST</t>
  </si>
  <si>
    <t>Se realizan capacitaciónes sobre el autocuidado, métodos de higiene y plan de saneamiento</t>
  </si>
  <si>
    <t>A través del equipo de comunicaciones y plataformas SENA se han divulgado las diferentes circulares y acciones que se deben abordar a fin de propneder siempre por auocuidado</t>
  </si>
  <si>
    <t>Plan de capacitaciones de brigada y capacitaciones abiertas para todo el personal sobre primeros aucilios 1 y 2</t>
  </si>
  <si>
    <t xml:space="preserve">se cuentan con botiquines de emergencia dotados con elementos de proteccion </t>
  </si>
  <si>
    <t xml:space="preserve">Se cuenta con señalizacion,y cinta antideslizante </t>
  </si>
  <si>
    <t>Se recomienda la divulgación y capacitación del plan de emergencias dando alcance a todas las áreas de Dr.General  y personal dependiente e independiente de la institución.</t>
  </si>
  <si>
    <t xml:space="preserve">es necesario estar informado de medidas emitidas por ministerio de salud y local por secretaria de salud </t>
  </si>
  <si>
    <t xml:space="preserve">En caso de evidenciar contagio, se debe trasladar a la persona un centro de salud (clínica, hospital) o a su hogar a fin de dar cumplimiento con la cuarentena y lineamientos establecidos por el Gobierno Nacional </t>
  </si>
  <si>
    <t>No se cuenta con puertas anti pánico</t>
  </si>
  <si>
    <t xml:space="preserve">Medidas emitidas por Ministerio de Salud y Secretaria de Salud , monitoreo de medidas y oublicaciones </t>
  </si>
  <si>
    <t>Se mitiga contagio mediante el trabajo en casa y alternancia en la presencialidad de una población no mayor al 30%</t>
  </si>
  <si>
    <t xml:space="preserve">SI, inspecciones y dotaciones periodicas de elementos </t>
  </si>
  <si>
    <t>Los residuos generados por la atención de la emergencia son contenidos dentro de las instalaciones de la Dirección General en el cuarto de almacenamiento temporal de residuos sólidos</t>
  </si>
  <si>
    <t>Se tiene identificado el aspecto ambiental por emergencia en la plataforma compromISO - Modulo ambiental</t>
  </si>
  <si>
    <t xml:space="preserve">Se siguen medidas y recomendaciones emitidas por entes de control en materia </t>
  </si>
  <si>
    <t>Se cuenta con empresas gestoras autorizadas, puntos especiales para la disposición de residuos generados por la emergencia, divulgación de las medidas implementadas para el manejo de residuos</t>
  </si>
  <si>
    <t>A través de las inspecciones planeadas, se verifica el estado de los puntos para la disposición de residuos generados por la emergencia y adecuado manejo de los mismos conforme a la normatividad</t>
  </si>
  <si>
    <t>AMENAZA 13</t>
  </si>
  <si>
    <t>Se realizan inspecciones planeadas con el objetivo de verificar las condiciones de las areas comunes e identificar condiciones inseguras y reportarlas</t>
  </si>
  <si>
    <t xml:space="preserve">se actualiz anualmente </t>
  </si>
  <si>
    <t>comunicaciones SENA</t>
  </si>
  <si>
    <t xml:space="preserve">Se realizan podas </t>
  </si>
  <si>
    <t xml:space="preserve">la brigada se encuentra dotada, se cuenta con botiquines </t>
  </si>
  <si>
    <t>Labrigada y la sede cuentan con elementos para la atencion de emergencias</t>
  </si>
  <si>
    <t>Observacion diecta en inspecciones</t>
  </si>
  <si>
    <t>jornadas de poda y mantenimiento de zonas verdes</t>
  </si>
  <si>
    <t>SI, operaciones de mantenimiento de zonas verdes y reporte de novedades por personal de servicios generales y mantenimiento</t>
  </si>
  <si>
    <t>En caso de presentarse la amenaza, esta se mentandría dentro de las instalaciones SENA</t>
  </si>
  <si>
    <t>Se asegura el cumplimiento de requisitos legales en el momento que se caiga una especie y se realice el tramite ante la autoridad ambiental
Se cuenta con los gestores de residuos autorizados a fin de asegurar el manejo adecuado de los residuos que se puedan llegar a generar en el evento.</t>
  </si>
  <si>
    <t>AMENAZA 14</t>
  </si>
  <si>
    <t>AMENAZA 15</t>
  </si>
  <si>
    <t>FALLAS EN SERVICIOS PÚBLICOS.</t>
  </si>
  <si>
    <r>
      <t xml:space="preserve">¿Existe un coordinador </t>
    </r>
    <r>
      <rPr>
        <b/>
        <sz val="11"/>
        <color rgb="FF000000"/>
        <rFont val="Calibri"/>
        <family val="2"/>
      </rPr>
      <t>municipal</t>
    </r>
    <r>
      <rPr>
        <sz val="11"/>
        <color rgb="FF000000"/>
        <rFont val="Calibri"/>
        <family val="2"/>
      </rPr>
      <t xml:space="preserve"> encargado de la gestión del Riesgo? </t>
    </r>
  </si>
  <si>
    <t xml:space="preserve">En caso de que la emergencia se presente en horario no laboral, el personal de vigilancia se encargará de dar el aviso correspondiente al administrador del edificio quien notificara al personal. </t>
  </si>
  <si>
    <t xml:space="preserve">Se realizan mantenimientos e inspecciones a la red hidraulica. </t>
  </si>
  <si>
    <t xml:space="preserve">Se cuenta con Planta electrica y tanque de almacenamiento de agua potable. </t>
  </si>
  <si>
    <t>Observacion directa en inspecciones</t>
  </si>
  <si>
    <t>Se comunica a traves de correos institucionales</t>
  </si>
  <si>
    <t xml:space="preserve">Mantenimiento de la planta electrica y tanque de almacenamiento de agua potable. </t>
  </si>
  <si>
    <t>AMENAZA 16</t>
  </si>
  <si>
    <t xml:space="preserve">No </t>
  </si>
  <si>
    <t xml:space="preserve">Parcial </t>
  </si>
  <si>
    <t>¿Se mantienen actualizados todos los componentes del Plan de prevención, preparación, y respuesta ante  Emergencias y Contingencias?</t>
  </si>
  <si>
    <t xml:space="preserve">se actualiza anualmente </t>
  </si>
  <si>
    <t xml:space="preserve">Programa de riesgo químico </t>
  </si>
  <si>
    <t xml:space="preserve">Uso del kit de control de derrames, programa de riesgo químico </t>
  </si>
  <si>
    <t>AMENAZA 17</t>
  </si>
  <si>
    <t xml:space="preserve">Reporte por cámaras y reporte de los directamente implicados </t>
  </si>
  <si>
    <t>AMENAZA 18</t>
  </si>
  <si>
    <t xml:space="preserve">No se ha realizado simulacro de esta amenaza </t>
  </si>
  <si>
    <t xml:space="preserve">La sede se encuentra con vigilancia 24 horas del día </t>
  </si>
  <si>
    <t xml:space="preserve">Se cuenta con un plan de capacitación </t>
  </si>
  <si>
    <t>AMENAZA 19</t>
  </si>
  <si>
    <t>}</t>
  </si>
  <si>
    <t xml:space="preserve">FORMATO PLAN DE EMERGENCIAS </t>
  </si>
  <si>
    <t>AMENAZA 20</t>
  </si>
  <si>
    <t>Apoyo por parte de los conductores</t>
  </si>
  <si>
    <t xml:space="preserve">Si la recolección de Residuos </t>
  </si>
  <si>
    <t>AMENAZA 21</t>
  </si>
  <si>
    <t>Se realizan actividades desde el Eje Senamentalmente Saludable</t>
  </si>
  <si>
    <t xml:space="preserve">Se Cuenta con la actuación de los Psicologos dentro de la Brigada de Emergencias </t>
  </si>
  <si>
    <t xml:space="preserve">Se Pertenece al CAM CHAPINERO </t>
  </si>
  <si>
    <t>Se establecen lineamientos en el manejo de esta Amenaza</t>
  </si>
  <si>
    <t xml:space="preserve">Piezas Graficas , capañas y actividades desde SST - Sena Mentalmente Saludable </t>
  </si>
  <si>
    <t xml:space="preserve">Botiquines y Apoyo del Equipo de Medicina Laboral </t>
  </si>
  <si>
    <t xml:space="preserve">Valoraciones por parte del Equipo de SenaMental Mente Saludable </t>
  </si>
  <si>
    <t>Los vehiculos de la entidad</t>
  </si>
  <si>
    <t>Código: GOR-F-047</t>
  </si>
  <si>
    <t>Formato Plan de Emergencias.</t>
  </si>
  <si>
    <t>ANÁLISIS DE AMENAZAS</t>
  </si>
  <si>
    <t>ANALISIS DE VULNERABILIDAD</t>
  </si>
  <si>
    <t>NIVEL DE RIESGO</t>
  </si>
  <si>
    <t>PERSONAS</t>
  </si>
  <si>
    <t>RECURSOS</t>
  </si>
  <si>
    <t>SISTEMAS Y PROCESOS</t>
  </si>
  <si>
    <t>MEDIOAMBIENTAL</t>
  </si>
  <si>
    <t>CALIFICACIÓN Y COLOR DEL ROMBO AMENAZA</t>
  </si>
  <si>
    <t>1. Gestión organizacional</t>
  </si>
  <si>
    <t>2. Capacitación</t>
  </si>
  <si>
    <t>3. Características de seguridad</t>
  </si>
  <si>
    <t>Total vulnerabilidad Personas</t>
  </si>
  <si>
    <t>Interpretación y color Vulnerabilidad</t>
  </si>
  <si>
    <t>1. Suministros</t>
  </si>
  <si>
    <t>2. Edificaciones</t>
  </si>
  <si>
    <t>3. Equipos</t>
  </si>
  <si>
    <t>Total vulnerabilidad Recursos</t>
  </si>
  <si>
    <t>1. Servicios</t>
  </si>
  <si>
    <t>2. Sistemas alternos</t>
  </si>
  <si>
    <t>3. Recuperación</t>
  </si>
  <si>
    <t>Total vulnerabilidad Sistemas y Procesos</t>
  </si>
  <si>
    <t>1. Impactos ambientales</t>
  </si>
  <si>
    <t>2. Cumplimiento legal ambiental</t>
  </si>
  <si>
    <t>3. Controles ambientales</t>
  </si>
  <si>
    <t>Total vulnerabilidad Medioambiental</t>
  </si>
  <si>
    <t>a</t>
  </si>
  <si>
    <t>m</t>
  </si>
  <si>
    <t>b</t>
  </si>
  <si>
    <t>POSIBLE</t>
  </si>
  <si>
    <t>ALTO</t>
  </si>
  <si>
    <t>PROBABLE</t>
  </si>
  <si>
    <t>MEDIO</t>
  </si>
  <si>
    <t>INMINENTE</t>
  </si>
  <si>
    <t>BAJO</t>
  </si>
  <si>
    <r>
      <rPr>
        <b/>
        <sz val="11"/>
        <color rgb="FF000000"/>
        <rFont val="Arial"/>
        <family val="2"/>
      </rPr>
      <t xml:space="preserve">BRIGADA DE EMERGENCIAS </t>
    </r>
    <r>
      <rPr>
        <sz val="11"/>
        <color rgb="FF000000"/>
        <rFont val="Arial"/>
        <family val="2"/>
      </rPr>
      <t xml:space="preserve">
- </t>
    </r>
    <r>
      <rPr>
        <sz val="11"/>
        <color rgb="FF000000"/>
        <rFont val="Arial"/>
        <family val="2"/>
      </rPr>
      <t>Activar la cadena de llamadas (autoridades y entidades de apoyo del evento)
- Evaluar las condiciones y la magnitud de la emergencia
- Distribuir los recursos para la atención adecuada de la emergencia
- Seguir los lineamientos establecidos por las autoridades y entidades de apoyo</t>
    </r>
    <r>
      <rPr>
        <b/>
        <sz val="11"/>
        <color rgb="FF000000"/>
        <rFont val="Arial"/>
        <family val="2"/>
      </rPr>
      <t xml:space="preserve">
TODO EL PERSONAL
- </t>
    </r>
    <r>
      <rPr>
        <sz val="11"/>
        <color rgb="FF000000"/>
        <rFont val="Arial"/>
        <family val="2"/>
      </rPr>
      <t>Alejarse del foco de peligro siempre y cuando la ruta de escape sea segura. Si se encuentra en un edificio o lugar cerrado dirigirse a las salidas de emergencia o vías de evacuación.
- Evitar la utilización de ascensores u otros lugares en los que pueda quedar encerrado o bloqueado.
- Conservar la calma; esto le permitirá tener más posibilidades de no sufrir daños.                                                                                                                               
- No detenerse a recoger pertenencias u objetos, ni para grabar o tomar imágenes del ataque o de las víctimas.
- Si no puede alejarse del lugar del incidente, ocúltese:
- Protéjase tras algún muro u otro obstáculo suficientemente resistente. Tener en cuenta que el mobiliario, puertas, o paredes pueden no ofrecer suficiente protección y son fácilmente traspasables por armas de fuego.
- Si se oculta en un lugar que pueda cerrarse desde dentro, cierre la puerta, reforzando el cierre con muebles o enseres de la misma, y aléjese de ella.
- Hacer el menor ruido posible
- Silenciar el teléfono móvil para no revelar su presencia.</t>
    </r>
  </si>
  <si>
    <t xml:space="preserve">La Dirección General cuenta con un tanque de almacenamiento de agua potable con capacidad de 75 m3 ubicado en el sótano. </t>
  </si>
  <si>
    <r>
      <t>EQUIPO DE SEGURIDAD Y SALUD EN EL TRABAJO</t>
    </r>
    <r>
      <rPr>
        <sz val="11"/>
        <color rgb="FF000000"/>
        <rFont val="Arial"/>
        <family val="2"/>
      </rPr>
      <t xml:space="preserve">                                      
- Identificar las zonas más vulnerables de la Dirección General frente ataques terroristas, de vandalismo o similares
- Mantener actualizado el inventario de recursos: humanos, materiales y físicos
- Diseñar y promover programas de capacitación para afrontar emergencias
- Mantener actualizado el plan de emergencias con el apoyo del equipo ambiental.
- Evaluar la probabilidad de actos de vandalismo, sabotaje, terrorismo que pueda afectar la infraestructura, la integridad física y psicológica de los colaboradores de la Dirección General.</t>
    </r>
    <r>
      <rPr>
        <b/>
        <sz val="11"/>
        <color rgb="FF000000"/>
        <rFont val="Arial"/>
        <family val="2"/>
      </rPr>
      <t xml:space="preserve">
ADMINSITRADOR DEL EDIFICIO
</t>
    </r>
    <r>
      <rPr>
        <sz val="11"/>
        <color rgb="FF000000"/>
        <rFont val="Arial"/>
        <family val="2"/>
      </rPr>
      <t xml:space="preserve">- Asegurar que las instalaciones de Dirección General cuenten con sistema de seguridad (circuito de cámaras y personal de vigilancia)
- Contar con seguros que atiendan este tipo de eventos.                                                                      </t>
    </r>
    <r>
      <rPr>
        <b/>
        <sz val="11"/>
        <color rgb="FF000000"/>
        <rFont val="Arial"/>
        <family val="2"/>
      </rPr>
      <t xml:space="preserve">
BRIGADA DE EMERGENCIAS
</t>
    </r>
    <r>
      <rPr>
        <sz val="11"/>
        <color rgb="FF000000"/>
        <rFont val="Arial"/>
        <family val="2"/>
      </rPr>
      <t xml:space="preserve">- Asistir a las capacitaciones realizadas por parte del equipo de SST y jefe de brigada a fin de conocer los lineamientos a seguir para atender una emergencia. </t>
    </r>
  </si>
  <si>
    <r>
      <rPr>
        <b/>
        <sz val="11"/>
        <color rgb="FF000000"/>
        <rFont val="Arial"/>
        <family val="2"/>
      </rPr>
      <t>EQUIPO DE SEGURIDAD Y SALUD EN EL TRABAJO - BRIGADA DE EMERGENCIAS</t>
    </r>
    <r>
      <rPr>
        <sz val="11"/>
        <color rgb="FF000000"/>
        <rFont val="Arial"/>
        <family val="2"/>
      </rPr>
      <t xml:space="preserve">                 
- Identificar los puntos críticos
-Capacitación al personal, divulgación de los planes de contingencia
</t>
    </r>
    <r>
      <rPr>
        <b/>
        <sz val="11"/>
        <color rgb="FF000000"/>
        <rFont val="Arial"/>
        <family val="2"/>
      </rPr>
      <t xml:space="preserve">PERSONAL DE SERVICIOS GENERALES
</t>
    </r>
    <r>
      <rPr>
        <sz val="11"/>
        <color rgb="FF000000"/>
        <rFont val="Arial"/>
        <family val="2"/>
      </rPr>
      <t>-Inspecciones periódicas a las redes internas</t>
    </r>
  </si>
  <si>
    <r>
      <rPr>
        <b/>
        <sz val="11"/>
        <color rgb="FF000000"/>
        <rFont val="Arial"/>
        <family val="2"/>
      </rPr>
      <t xml:space="preserve">Corte de energía Eléctrica: 
TODO EL PERSONAL
</t>
    </r>
    <r>
      <rPr>
        <sz val="11"/>
        <color rgb="FF000000"/>
        <rFont val="Arial"/>
        <family val="2"/>
      </rPr>
      <t xml:space="preserve">- Mantener la calma, desconectar los equipos
</t>
    </r>
    <r>
      <rPr>
        <b/>
        <sz val="11"/>
        <color rgb="FF000000"/>
        <rFont val="Arial"/>
        <family val="2"/>
      </rPr>
      <t xml:space="preserve">PERSONAL DE SERVICIOS GENERALES
</t>
    </r>
    <r>
      <rPr>
        <sz val="11"/>
        <color rgb="FF000000"/>
        <rFont val="Arial"/>
        <family val="2"/>
      </rPr>
      <t xml:space="preserve">-Poner en funcionamiento planta Eléctrica.
</t>
    </r>
    <r>
      <rPr>
        <b/>
        <sz val="11"/>
        <color rgb="FF000000"/>
        <rFont val="Arial"/>
        <family val="2"/>
      </rPr>
      <t xml:space="preserve">Suspensión de Agua: 
TODO EL PERSONAL
</t>
    </r>
    <r>
      <rPr>
        <sz val="11"/>
        <color rgb="FF000000"/>
        <rFont val="Arial"/>
        <family val="2"/>
      </rPr>
      <t xml:space="preserve">- Mantener la calma, notificar al personal de servicios generales
</t>
    </r>
    <r>
      <rPr>
        <b/>
        <sz val="11"/>
        <color rgb="FF000000"/>
        <rFont val="Arial"/>
        <family val="2"/>
      </rPr>
      <t xml:space="preserve">PERSONAL DE SERVICIOS GENERALES
</t>
    </r>
    <r>
      <rPr>
        <sz val="11"/>
        <color rgb="FF000000"/>
        <rFont val="Arial"/>
        <family val="2"/>
      </rPr>
      <t xml:space="preserve">-hacer manejo del agua almacena en el tanque de agua potable, priorizar zonas sensibles (baños).
</t>
    </r>
    <r>
      <rPr>
        <b/>
        <sz val="11"/>
        <color rgb="FF000000"/>
        <rFont val="Arial"/>
        <family val="2"/>
      </rPr>
      <t xml:space="preserve">Fallas en las telecomunicaciones y/o Internet: 
TODO EL PERSONAL
</t>
    </r>
    <r>
      <rPr>
        <sz val="11"/>
        <color rgb="FF000000"/>
        <rFont val="Arial"/>
        <family val="2"/>
      </rPr>
      <t xml:space="preserve">- Mantener la calma, hacer uso de las vías alternas
</t>
    </r>
    <r>
      <rPr>
        <b/>
        <sz val="11"/>
        <color rgb="FF000000"/>
        <rFont val="Arial"/>
        <family val="2"/>
      </rPr>
      <t xml:space="preserve">Equipo de comunicaciones
</t>
    </r>
    <r>
      <rPr>
        <sz val="11"/>
        <color rgb="FF000000"/>
        <rFont val="Arial"/>
        <family val="2"/>
      </rPr>
      <t xml:space="preserve">Informar a los trabajadores reevaluando el teletrabajo
</t>
    </r>
  </si>
  <si>
    <r>
      <t xml:space="preserve">
</t>
    </r>
    <r>
      <rPr>
        <b/>
        <sz val="11"/>
        <color rgb="FF000000"/>
        <rFont val="Arial"/>
        <family val="2"/>
      </rPr>
      <t>SEGURIDAD Y SALUD EN EL TRABAJO Y AMBIENTA</t>
    </r>
    <r>
      <rPr>
        <sz val="11"/>
        <color rgb="FF000000"/>
        <rFont val="Arial"/>
        <family val="2"/>
      </rPr>
      <t xml:space="preserve">L
- Contar con programa de riesgo químico    
- Actualizar y divulgar el plan de prevención, preparación y respuesta ante emergencias
- Planear y realizar capacitaciones a los brigadistas, personal de servicios generales, personal de mantenimiento y personal de vigilancia sobre los procedimientos de manejo y respuesta a derrames de sustancias químicas, y realizar simulacros regulares.
- Disponer de un kit de control de derrames en cada lugar donde se encuentren almacenadas las sustancias químicas. 
- Contar las fichas de datos de seguridad de los hidrocarburos, con el fin de conocer su peligrosidad y forma de actuar en caso de derrame teniendo lo establecido por el fabricante.
- Contar con diques de contención en el área de almacenamiento de RESPEL y planta eléctrica.
- Evaluación de Riesgos: Realizar evaluaciones de riesgos para identificar posibles fuentes de derrames y áreas vulnerables.
- Hacer seguimiento al plan de mantenimiento de tanque de almacenamiento de ACMP y asegurar su ejecución.
- Verificar el estado y contenido del kit antiderrames.
- Asegurar el adecuado almacenamiento de sustancias químicas (condiciones óptimas de ventilación, almacenamiento según compatibilidad, estanterías antiderrames).                                                                      
 - Brindar elementos de protección personal a los colaboradores.
</t>
    </r>
    <r>
      <rPr>
        <b/>
        <sz val="11"/>
        <color rgb="FF000000"/>
        <rFont val="Arial"/>
        <family val="2"/>
      </rPr>
      <t xml:space="preserve">
BRIGADA DE EMERGENCIAS, PERSONAL DE SERVICIOS GENERALES, PERSONAL DE VIGILANCIA Y PERSONAL DE MANTENIMIENTO    </t>
    </r>
    <r>
      <rPr>
        <sz val="11"/>
        <color rgb="FF000000"/>
        <rFont val="Arial"/>
        <family val="2"/>
      </rPr>
      <t xml:space="preserve">                                                   
- Desarrollar y participar en los simulacros.
- Asistir a las capacitaciones impartidas por el equipo de SST y ambiental
- Conocer las áreas de almacenamiento de sustancias químicas
- Conocer el manejo de los kit de control de derrames.    
-  Entrenamiento Especializado: Proporcionar entrenamiento específico en la respuesta a derrames de sustancias químicas y primeros auxilios.
- Equipo de Respuesta: Asegurarse de que los brigadistas tengan acceso a equipos adecuados (trajes de protección, respiradores, materiales de contención).
</t>
    </r>
    <r>
      <rPr>
        <b/>
        <sz val="11"/>
        <color rgb="FF000000"/>
        <rFont val="Arial"/>
        <family val="2"/>
      </rPr>
      <t>PERSONAL DE SERVICIOS GENERALES Y SEGURIDAD</t>
    </r>
    <r>
      <rPr>
        <sz val="11"/>
        <color rgb="FF000000"/>
        <rFont val="Arial"/>
        <family val="2"/>
      </rPr>
      <t xml:space="preserve">
-	Control de Acceso: Implementar controles de acceso a la planta eléctrica                                                                                                                                                                                                                                  </t>
    </r>
  </si>
  <si>
    <r>
      <rPr>
        <b/>
        <sz val="11"/>
        <color rgb="FF000000"/>
        <rFont val="Arial"/>
        <family val="2"/>
      </rPr>
      <t xml:space="preserve">BRIGADA DE EMERGENCIAS
</t>
    </r>
    <r>
      <rPr>
        <sz val="11"/>
        <color rgb="FF000000"/>
        <rFont val="Arial"/>
        <family val="2"/>
      </rPr>
      <t xml:space="preserve">
- Establecer las causas del derrame
- Inspección de Daños: Realizar una inspección completa de las instalaciones para evaluar daños y la extensión del derrame.
- Limpieza y Descontaminación: Implementar planes de limpieza y descontaminación de las áreas afectadas.
- Una vez que haya sido absorbida la sustancia derramada, colocar los materiales impregnados en una bolsa plástica roja, pesarlo, marcarlo y entregarlo a un gestor autorizado para su disposición final e informar a la Secretaría Distrital de Ambiente
- Una vez se haya recogido el material, mantenerlo en observación, toda vez que puede ocurrir una reacción retardada.
- Informe de Incidente: Preparar un informe detallado del incidente, incluyendo acciones tomadas y recomendaciones para el futuro.
- Reabastecimiento de Equipos: Reabastecer y revisar los equipos utilizados durante la emergencia.
- Reunión de Evaluación: Realizar una reunión de evaluación con todo el personal para discutir lo sucedido y mejorar el PLAN DE PREVENCIÓN, PREPARACIÓN Y RESPUESTA ANTE EMERGENCIAS.
</t>
    </r>
    <r>
      <rPr>
        <b/>
        <sz val="11"/>
        <color rgb="FF000000"/>
        <rFont val="Arial"/>
        <family val="2"/>
      </rPr>
      <t>PERSONAL DE SERVICIOS GENERALES Y SEGURIDAD</t>
    </r>
    <r>
      <rPr>
        <sz val="11"/>
        <color rgb="FF000000"/>
        <rFont val="Arial"/>
        <family val="2"/>
      </rPr>
      <t xml:space="preserve">
- Después de la limpieza, descontaminar la superficie de las áreas contaminadas, con un detergente suave y agua, cuando sea procedente.
- Evaluación de Salud Post-Emergencia: Realizar evaluaciones de salud post-emergencia a este personal para detectar posibles efectos. 
</t>
    </r>
    <r>
      <rPr>
        <b/>
        <sz val="11"/>
        <color rgb="FF000000"/>
        <rFont val="Arial"/>
        <family val="2"/>
      </rPr>
      <t>PERSONAL DE SST Y AMBIENTAL</t>
    </r>
    <r>
      <rPr>
        <sz val="11"/>
        <color rgb="FF000000"/>
        <rFont val="Arial"/>
        <family val="2"/>
      </rPr>
      <t xml:space="preserve">
- Gestionar recursos con la Dirección Administrativa y Financiera a fin de reponer los materiales utilizados en la atención al derrame
- Apoyo Psicológico: Proporcionar apoyo psicológico al personal afectado por la emergencia. 
- Revisión de Protocolos: Revisar y actualizar los protocolos de emergencia basados en las lecciones aprendidas.
- Reunión de Evaluación: Realizar una reunión de evaluación con todo el personal para discutir lo sucedido y mejorar el plan de prevención, preparación y de respuesta ante emergencias.
- Reunión de Evaluación: Realizar una reunión de evaluación con todo el personal para discutir lo sucedido y mejorar el PLAN DE PREVENCIÓN, PREPARACIÓN Y RESPUESTA ANTE EMERGENCIAS.</t>
    </r>
  </si>
  <si>
    <r>
      <rPr>
        <b/>
        <sz val="11"/>
        <color rgb="FF000000"/>
        <rFont val="Arial"/>
        <family val="2"/>
      </rPr>
      <t xml:space="preserve">TODO EL PERSONAL  
</t>
    </r>
    <r>
      <rPr>
        <sz val="11"/>
        <color rgb="FF000000"/>
        <rFont val="Arial"/>
        <family val="2"/>
      </rPr>
      <t xml:space="preserve">Conservar la calma. Pensar con claridad es lo más importante en esos momentos. “No se deje dominar por el pánico”. "Su vida es primero” “NO CORRA, NO GRITE, NO EMPUJE"
En caso de humo, gatee hasta la salida y tápesela boca y nariz con una toalla mojada. 
Identifique las rutas de evacuación y puntos de encuentro.
Trate de llevar consigo un extintor al evacuar, para abrirse paso.
Toque las puertas antes de abrirlas. Si la puerta está caliente, utilizar trapo para manipularla.
Alerte de su presencia a través del teléfono, gritos o silbidos. 
Busque refugio debajo de una mesa o escritorio resistentes si se caen objetos a su alrededor. Cuando dejen de caer, váyase rápidamente, y tenga cuidado con las paredes y pisos visiblemente debilitados. A medida que abandone el edificio, tenga especial cuidado con los escombros que caigan.
Abandone su área de trabajo lo antes posible. No se detenga para buscar bienes personales ni para hacer llamadas telefónicas.
Verifique si hay algún incendio u otros peligros.
Una vez que esté afuera, no se ubique en frente de ventanas, puertas de vidrio ni otras áreas potencialmente peligrosas.
Aléjese de aceras o calles que vayan a usar funcionarios de emergencias.
</t>
    </r>
    <r>
      <rPr>
        <b/>
        <sz val="11"/>
        <color rgb="FF000000"/>
        <rFont val="Arial"/>
        <family val="2"/>
      </rPr>
      <t xml:space="preserve">BRIGADA DE EMERGENCIAS
</t>
    </r>
    <r>
      <rPr>
        <sz val="11"/>
        <color rgb="FF000000"/>
        <rFont val="Arial"/>
        <family val="2"/>
      </rPr>
      <t xml:space="preserve">La brigada de emergencia alertará a las personas y se comunicará con los organismo de socorro.
- Activar la cadena de llamadas (autoridades y entidades de apoyo del evento)
- Evaluar las condiciones y la magnitud de la emergencia 
- Distribuir los recursos para la atención adecuada de la emergencia 
- Seguir los lineamientos establecidos por las autoridades y entidades de apoyo
- Prestar el primer auxilio 
</t>
    </r>
  </si>
  <si>
    <t>Eliana Julieth López Rojas</t>
  </si>
  <si>
    <t>Mónica Alejandra Torres Rey</t>
  </si>
  <si>
    <t xml:space="preserve">Jonathan Javier Vélez Ramos </t>
  </si>
  <si>
    <t xml:space="preserve">Tania Rojas González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</si>
</sst>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0.0"/>
  </numFmts>
  <fonts count="105">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10"/>
      <name val="Arial"/>
      <family val="2"/>
    </font>
    <font>
      <u/>
      <sz val="10"/>
      <color theme="10"/>
      <name val="Arial"/>
      <family val="2"/>
    </font>
    <font>
      <b/>
      <sz val="14"/>
      <color theme="1"/>
      <name val="Calibri"/>
      <family val="2"/>
      <scheme val="minor"/>
    </font>
    <font>
      <sz val="9"/>
      <color indexed="81"/>
      <name val="Tahoma"/>
      <family val="2"/>
    </font>
    <font>
      <b/>
      <sz val="9"/>
      <color indexed="81"/>
      <name val="Tahoma"/>
      <family val="2"/>
    </font>
    <font>
      <sz val="14"/>
      <color theme="1"/>
      <name val="Calibri"/>
      <family val="2"/>
      <scheme val="minor"/>
    </font>
    <font>
      <b/>
      <sz val="11"/>
      <color theme="0"/>
      <name val="Calibri"/>
      <family val="2"/>
      <scheme val="minor"/>
    </font>
    <font>
      <sz val="11"/>
      <color theme="0"/>
      <name val="Calibri"/>
      <family val="2"/>
      <scheme val="minor"/>
    </font>
    <font>
      <b/>
      <sz val="18"/>
      <color theme="1"/>
      <name val="Calibri"/>
      <family val="2"/>
      <scheme val="minor"/>
    </font>
    <font>
      <b/>
      <sz val="12"/>
      <color theme="0"/>
      <name val="Calibri"/>
      <family val="2"/>
      <scheme val="minor"/>
    </font>
    <font>
      <b/>
      <sz val="18"/>
      <color rgb="FFFF0000"/>
      <name val="Calibri"/>
      <family val="2"/>
      <scheme val="minor"/>
    </font>
    <font>
      <b/>
      <sz val="18"/>
      <color theme="0"/>
      <name val="Calibri"/>
      <family val="2"/>
      <scheme val="minor"/>
    </font>
    <font>
      <b/>
      <sz val="11"/>
      <name val="Calibri"/>
      <family val="2"/>
      <scheme val="minor"/>
    </font>
    <font>
      <b/>
      <sz val="18"/>
      <color rgb="FFFFFFFF"/>
      <name val="Calibri"/>
      <family val="2"/>
      <scheme val="minor"/>
    </font>
    <font>
      <sz val="18"/>
      <color theme="1"/>
      <name val="Calibri"/>
      <family val="2"/>
      <scheme val="minor"/>
    </font>
    <font>
      <b/>
      <sz val="11"/>
      <color rgb="FFFFFFFF"/>
      <name val="Calibri"/>
      <family val="2"/>
      <scheme val="minor"/>
    </font>
    <font>
      <b/>
      <sz val="9"/>
      <color theme="0"/>
      <name val="Arial"/>
      <family val="2"/>
    </font>
    <font>
      <b/>
      <sz val="9"/>
      <name val="Arial"/>
      <family val="2"/>
    </font>
    <font>
      <sz val="9"/>
      <name val="Arial"/>
      <family val="2"/>
    </font>
    <font>
      <sz val="11"/>
      <name val="Calibri"/>
      <family val="2"/>
      <scheme val="minor"/>
    </font>
    <font>
      <b/>
      <sz val="12"/>
      <color theme="1"/>
      <name val="Calibri"/>
      <family val="2"/>
      <scheme val="minor"/>
    </font>
    <font>
      <b/>
      <sz val="16"/>
      <color theme="1"/>
      <name val="Calibri"/>
      <family val="2"/>
      <scheme val="minor"/>
    </font>
    <font>
      <sz val="8"/>
      <color theme="1"/>
      <name val="Calibri"/>
      <family val="2"/>
      <scheme val="minor"/>
    </font>
    <font>
      <b/>
      <sz val="16"/>
      <color rgb="FFFFFFFF"/>
      <name val="Calibri"/>
      <family val="2"/>
      <scheme val="minor"/>
    </font>
    <font>
      <b/>
      <sz val="10"/>
      <color rgb="FFFFFFFF"/>
      <name val="Calibri"/>
      <family val="2"/>
      <scheme val="minor"/>
    </font>
    <font>
      <b/>
      <sz val="22"/>
      <color theme="0"/>
      <name val="Calibri"/>
      <family val="2"/>
      <scheme val="minor"/>
    </font>
    <font>
      <b/>
      <sz val="9"/>
      <color theme="0"/>
      <name val="Calibri"/>
      <family val="2"/>
      <scheme val="minor"/>
    </font>
    <font>
      <b/>
      <sz val="20"/>
      <color theme="1"/>
      <name val="Calibri"/>
      <family val="2"/>
      <scheme val="minor"/>
    </font>
    <font>
      <sz val="9"/>
      <color theme="1"/>
      <name val="Calibri"/>
      <family val="2"/>
      <scheme val="minor"/>
    </font>
    <font>
      <b/>
      <sz val="18"/>
      <color theme="1" tint="0.34998626667073579"/>
      <name val="Calibri"/>
      <family val="2"/>
    </font>
    <font>
      <sz val="10"/>
      <name val="Calibri"/>
      <family val="2"/>
    </font>
    <font>
      <sz val="9"/>
      <name val="Calibri"/>
      <family val="2"/>
      <scheme val="minor"/>
    </font>
    <font>
      <sz val="10"/>
      <color theme="0"/>
      <name val="Arial"/>
      <family val="2"/>
    </font>
    <font>
      <sz val="18"/>
      <color theme="0"/>
      <name val="Calibri"/>
      <family val="2"/>
      <scheme val="minor"/>
    </font>
    <font>
      <sz val="14"/>
      <color theme="1"/>
      <name val="Arial"/>
      <family val="2"/>
    </font>
    <font>
      <sz val="11"/>
      <color theme="1"/>
      <name val="Arial"/>
      <family val="2"/>
    </font>
    <font>
      <b/>
      <sz val="11"/>
      <color theme="1"/>
      <name val="Arial"/>
      <family val="2"/>
    </font>
    <font>
      <sz val="11"/>
      <name val="Arial"/>
      <family val="2"/>
    </font>
    <font>
      <b/>
      <sz val="11"/>
      <name val="Arial"/>
      <family val="2"/>
    </font>
    <font>
      <b/>
      <sz val="14"/>
      <name val="Arial"/>
      <family val="2"/>
    </font>
    <font>
      <sz val="11"/>
      <color theme="0"/>
      <name val="Arial"/>
      <family val="2"/>
    </font>
    <font>
      <sz val="14"/>
      <color theme="0"/>
      <name val="Arial"/>
      <family val="2"/>
    </font>
    <font>
      <b/>
      <sz val="14"/>
      <name val="Calibri"/>
      <family val="2"/>
      <scheme val="minor"/>
    </font>
    <font>
      <b/>
      <sz val="14"/>
      <name val="Calibri"/>
      <family val="2"/>
    </font>
    <font>
      <b/>
      <sz val="10"/>
      <color indexed="81"/>
      <name val="Tahoma"/>
      <family val="2"/>
    </font>
    <font>
      <b/>
      <sz val="11"/>
      <color indexed="81"/>
      <name val="Tahoma"/>
      <family val="2"/>
    </font>
    <font>
      <b/>
      <sz val="9"/>
      <color rgb="FF000000"/>
      <name val="Calibri"/>
      <family val="2"/>
      <scheme val="minor"/>
    </font>
    <font>
      <sz val="8"/>
      <name val="Calibri"/>
      <family val="2"/>
      <scheme val="minor"/>
    </font>
    <font>
      <sz val="11"/>
      <color rgb="FF000000"/>
      <name val="Calibri"/>
      <family val="2"/>
    </font>
    <font>
      <b/>
      <sz val="11"/>
      <color rgb="FF000000"/>
      <name val="Calibri"/>
      <family val="2"/>
    </font>
    <font>
      <sz val="10"/>
      <color theme="1"/>
      <name val="Calibri"/>
      <family val="2"/>
      <scheme val="minor"/>
    </font>
    <font>
      <b/>
      <sz val="14"/>
      <color theme="0"/>
      <name val="Arial"/>
      <family val="2"/>
    </font>
    <font>
      <b/>
      <sz val="11"/>
      <color theme="0"/>
      <name val="Arial"/>
      <family val="2"/>
    </font>
    <font>
      <b/>
      <sz val="12"/>
      <color theme="0"/>
      <name val="Arial"/>
      <family val="2"/>
    </font>
    <font>
      <sz val="11"/>
      <color theme="1"/>
      <name val="Calibri"/>
      <family val="2"/>
    </font>
    <font>
      <b/>
      <sz val="14"/>
      <color theme="0"/>
      <name val="Calibri"/>
      <family val="2"/>
      <scheme val="minor"/>
    </font>
    <font>
      <b/>
      <sz val="12"/>
      <color theme="0"/>
      <name val="Calibri"/>
      <family val="2"/>
    </font>
    <font>
      <b/>
      <sz val="12"/>
      <color theme="0"/>
      <name val="Calibri (Cuerpo)"/>
    </font>
    <font>
      <b/>
      <sz val="20"/>
      <color theme="0"/>
      <name val="Calibri (Cuerpo)"/>
    </font>
    <font>
      <b/>
      <sz val="18"/>
      <color theme="0"/>
      <name val="Calibri (Cuerpo)"/>
    </font>
    <font>
      <sz val="11"/>
      <color theme="1" tint="4.9989318521683403E-2"/>
      <name val="Arial"/>
      <family val="2"/>
    </font>
    <font>
      <b/>
      <sz val="11"/>
      <color theme="1" tint="4.9989318521683403E-2"/>
      <name val="Arial"/>
      <family val="2"/>
    </font>
    <font>
      <sz val="12"/>
      <color theme="1"/>
      <name val="Calibri"/>
      <family val="2"/>
      <scheme val="minor"/>
    </font>
    <font>
      <sz val="11"/>
      <color indexed="8"/>
      <name val="Calibri"/>
      <family val="2"/>
      <charset val="1"/>
    </font>
    <font>
      <sz val="11"/>
      <color rgb="FF000000"/>
      <name val="Arial"/>
      <family val="2"/>
    </font>
    <font>
      <b/>
      <sz val="11"/>
      <color rgb="FF000000"/>
      <name val="Arial"/>
      <family val="2"/>
    </font>
    <font>
      <sz val="11"/>
      <name val="Calibri"/>
      <family val="2"/>
    </font>
    <font>
      <u/>
      <sz val="11"/>
      <color theme="10"/>
      <name val="Calibri"/>
      <family val="2"/>
      <scheme val="minor"/>
    </font>
    <font>
      <sz val="8"/>
      <color rgb="FF000000"/>
      <name val="Arial"/>
      <family val="2"/>
    </font>
    <font>
      <b/>
      <sz val="8"/>
      <color rgb="FF000000"/>
      <name val="Arial"/>
      <family val="2"/>
    </font>
    <font>
      <b/>
      <sz val="14"/>
      <color rgb="FF000000"/>
      <name val="Calibri"/>
      <family val="2"/>
    </font>
    <font>
      <b/>
      <sz val="12"/>
      <color rgb="FF000000"/>
      <name val="Calibri"/>
      <family val="2"/>
    </font>
    <font>
      <b/>
      <sz val="18"/>
      <color rgb="FFFF0000"/>
      <name val="Calibri"/>
      <family val="2"/>
    </font>
    <font>
      <b/>
      <sz val="11"/>
      <name val="Calibri"/>
      <family val="2"/>
    </font>
    <font>
      <sz val="8"/>
      <name val="Arial"/>
      <family val="2"/>
    </font>
    <font>
      <sz val="8"/>
      <color theme="1"/>
      <name val="Arial"/>
      <family val="2"/>
    </font>
    <font>
      <b/>
      <sz val="8"/>
      <color theme="1"/>
      <name val="Arial"/>
      <family val="2"/>
    </font>
    <font>
      <b/>
      <sz val="8"/>
      <name val="Arial"/>
      <family val="2"/>
    </font>
    <font>
      <b/>
      <sz val="8"/>
      <color rgb="FFFF0000"/>
      <name val="Arial"/>
      <family val="2"/>
    </font>
    <font>
      <sz val="8"/>
      <color theme="1" tint="0.249977111117893"/>
      <name val="Arial"/>
      <family val="2"/>
    </font>
    <font>
      <sz val="11"/>
      <color rgb="FFFF0000"/>
      <name val="Calibri"/>
      <family val="2"/>
      <scheme val="minor"/>
    </font>
    <font>
      <sz val="8"/>
      <color rgb="FF000000"/>
      <name val="Arial"/>
      <family val="2"/>
    </font>
    <font>
      <sz val="11"/>
      <color rgb="FF000000"/>
      <name val="Arial"/>
      <family val="2"/>
    </font>
    <font>
      <sz val="11"/>
      <color rgb="FF000000"/>
      <name val="Calibri"/>
      <family val="2"/>
    </font>
  </fonts>
  <fills count="5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6" tint="-0.249977111117893"/>
        <bgColor indexed="64"/>
      </patternFill>
    </fill>
    <fill>
      <patternFill patternType="solid">
        <fgColor rgb="FF002060"/>
        <bgColor indexed="64"/>
      </patternFill>
    </fill>
    <fill>
      <patternFill patternType="solid">
        <fgColor rgb="FF17365D"/>
        <bgColor indexed="64"/>
      </patternFill>
    </fill>
    <fill>
      <patternFill patternType="solid">
        <fgColor rgb="FF548DD4"/>
        <bgColor indexed="64"/>
      </patternFill>
    </fill>
    <fill>
      <patternFill patternType="solid">
        <fgColor rgb="FFC6D9F1"/>
        <bgColor indexed="64"/>
      </patternFill>
    </fill>
    <fill>
      <patternFill patternType="solid">
        <fgColor theme="3" tint="0.79998168889431442"/>
        <bgColor indexed="64"/>
      </patternFill>
    </fill>
    <fill>
      <patternFill patternType="solid">
        <fgColor rgb="FF95B3D7"/>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3" tint="-0.249977111117893"/>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theme="1"/>
        <bgColor indexed="64"/>
      </patternFill>
    </fill>
    <fill>
      <patternFill patternType="solid">
        <fgColor theme="9" tint="-0.249977111117893"/>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auto="1"/>
      </patternFill>
    </fill>
    <fill>
      <patternFill patternType="solid">
        <fgColor theme="0" tint="-0.499984740745262"/>
        <bgColor indexed="64"/>
      </patternFill>
    </fill>
    <fill>
      <patternFill patternType="solid">
        <fgColor rgb="FFFFFFFF"/>
        <bgColor indexed="64"/>
      </patternFill>
    </fill>
    <fill>
      <patternFill patternType="solid">
        <fgColor rgb="FFD9D9D9"/>
        <bgColor rgb="FF000000"/>
      </patternFill>
    </fill>
    <fill>
      <patternFill patternType="solid">
        <fgColor rgb="FFFFFF00"/>
        <bgColor rgb="FF000000"/>
      </patternFill>
    </fill>
    <fill>
      <patternFill patternType="solid">
        <fgColor indexed="65"/>
        <bgColor rgb="FF000000"/>
      </patternFill>
    </fill>
  </fills>
  <borders count="7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bottom/>
      <diagonal/>
    </border>
    <border>
      <left style="medium">
        <color rgb="FF000000"/>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medium">
        <color rgb="FF000000"/>
      </right>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s>
  <cellStyleXfs count="57">
    <xf numFmtId="0" fontId="0" fillId="0" borderId="0"/>
    <xf numFmtId="0" fontId="3"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9" fillId="0" borderId="3" applyNumberFormat="0" applyFill="0" applyAlignment="0" applyProtection="0"/>
    <xf numFmtId="0" fontId="10"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1" fillId="7" borderId="1" applyNumberFormat="0" applyAlignment="0" applyProtection="0"/>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2" fillId="3" borderId="0" applyNumberFormat="0" applyBorder="0" applyAlignment="0" applyProtection="0"/>
    <xf numFmtId="164" fontId="4" fillId="0" borderId="0" applyFill="0" applyBorder="0" applyAlignment="0" applyProtection="0"/>
    <xf numFmtId="0" fontId="13" fillId="22" borderId="0" applyNumberFormat="0" applyBorder="0" applyAlignment="0" applyProtection="0"/>
    <xf numFmtId="0" fontId="21" fillId="0" borderId="0"/>
    <xf numFmtId="0" fontId="4" fillId="0" borderId="0"/>
    <xf numFmtId="0" fontId="21" fillId="0" borderId="0"/>
    <xf numFmtId="0" fontId="21" fillId="0" borderId="0"/>
    <xf numFmtId="0" fontId="21" fillId="0" borderId="0"/>
    <xf numFmtId="0" fontId="1" fillId="0" borderId="0"/>
    <xf numFmtId="0" fontId="3" fillId="23" borderId="4" applyNumberFormat="0" applyAlignment="0" applyProtection="0"/>
    <xf numFmtId="9" fontId="21" fillId="0" borderId="0" applyFont="0" applyFill="0" applyBorder="0" applyAlignment="0" applyProtection="0"/>
    <xf numFmtId="0" fontId="14" fillId="16" borderId="5"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6" applyNumberFormat="0" applyFill="0" applyAlignment="0" applyProtection="0"/>
    <xf numFmtId="0" fontId="10" fillId="0" borderId="7" applyNumberFormat="0" applyFill="0" applyAlignment="0" applyProtection="0"/>
    <xf numFmtId="0" fontId="19" fillId="0" borderId="8" applyNumberFormat="0" applyFill="0" applyAlignment="0" applyProtection="0"/>
    <xf numFmtId="0" fontId="3" fillId="0" borderId="0"/>
    <xf numFmtId="0" fontId="83" fillId="0" borderId="0"/>
    <xf numFmtId="0" fontId="84" fillId="0" borderId="0"/>
    <xf numFmtId="0" fontId="40" fillId="0" borderId="0"/>
    <xf numFmtId="0" fontId="88" fillId="0" borderId="0" applyNumberFormat="0" applyFill="0" applyBorder="0" applyAlignment="0" applyProtection="0"/>
  </cellStyleXfs>
  <cellXfs count="707">
    <xf numFmtId="0" fontId="0" fillId="0" borderId="0" xfId="0"/>
    <xf numFmtId="0" fontId="0" fillId="28" borderId="0" xfId="0" applyFill="1"/>
    <xf numFmtId="0" fontId="0" fillId="25" borderId="0" xfId="0" applyFill="1"/>
    <xf numFmtId="0" fontId="0" fillId="26" borderId="0" xfId="0" applyFill="1"/>
    <xf numFmtId="0" fontId="29" fillId="0" borderId="0" xfId="0" applyFont="1" applyAlignment="1">
      <alignment horizontal="center"/>
    </xf>
    <xf numFmtId="0" fontId="0" fillId="0" borderId="0" xfId="0" applyAlignment="1">
      <alignment horizontal="center"/>
    </xf>
    <xf numFmtId="0" fontId="33" fillId="34" borderId="9" xfId="0" applyFont="1" applyFill="1" applyBorder="1" applyAlignment="1">
      <alignment horizontal="center" vertical="center" wrapText="1"/>
    </xf>
    <xf numFmtId="0" fontId="2" fillId="0" borderId="9" xfId="0" applyFont="1" applyBorder="1" applyAlignment="1">
      <alignment horizontal="center" vertical="center" wrapText="1"/>
    </xf>
    <xf numFmtId="165" fontId="2" fillId="35" borderId="17" xfId="0" applyNumberFormat="1" applyFont="1" applyFill="1" applyBorder="1" applyAlignment="1">
      <alignment horizontal="center" vertical="center" wrapText="1"/>
    </xf>
    <xf numFmtId="0" fontId="2" fillId="35" borderId="18" xfId="0" applyFont="1" applyFill="1" applyBorder="1" applyAlignment="1">
      <alignment horizontal="center" vertical="center" wrapText="1"/>
    </xf>
    <xf numFmtId="165" fontId="2" fillId="35" borderId="36" xfId="0" applyNumberFormat="1" applyFont="1" applyFill="1" applyBorder="1" applyAlignment="1">
      <alignment horizontal="center" vertical="center" wrapText="1"/>
    </xf>
    <xf numFmtId="0" fontId="2" fillId="35" borderId="46" xfId="0" applyFont="1" applyFill="1" applyBorder="1" applyAlignment="1">
      <alignment horizontal="center" vertical="center" wrapText="1"/>
    </xf>
    <xf numFmtId="165" fontId="34" fillId="30" borderId="47" xfId="0" applyNumberFormat="1" applyFont="1" applyFill="1" applyBorder="1" applyAlignment="1">
      <alignment horizontal="center" vertical="center" wrapText="1"/>
    </xf>
    <xf numFmtId="0" fontId="29" fillId="30" borderId="48" xfId="0" applyFont="1" applyFill="1" applyBorder="1" applyAlignment="1">
      <alignment horizontal="center" vertical="center" wrapText="1"/>
    </xf>
    <xf numFmtId="0" fontId="35" fillId="0" borderId="0" xfId="0" applyFont="1"/>
    <xf numFmtId="165" fontId="36" fillId="30" borderId="47" xfId="0" applyNumberFormat="1" applyFont="1" applyFill="1" applyBorder="1" applyAlignment="1">
      <alignment horizontal="center" vertical="center" wrapText="1"/>
    </xf>
    <xf numFmtId="0" fontId="2" fillId="30" borderId="48" xfId="0" applyFont="1" applyFill="1" applyBorder="1" applyAlignment="1">
      <alignment horizontal="center" vertical="center" wrapText="1"/>
    </xf>
    <xf numFmtId="0" fontId="28" fillId="0" borderId="0" xfId="0" applyFont="1"/>
    <xf numFmtId="0" fontId="2" fillId="0" borderId="0" xfId="0" applyFont="1"/>
    <xf numFmtId="0" fontId="37" fillId="41" borderId="9" xfId="0" applyFont="1" applyFill="1" applyBorder="1" applyAlignment="1">
      <alignment horizontal="left" vertical="center" wrapText="1"/>
    </xf>
    <xf numFmtId="0" fontId="37" fillId="41" borderId="43" xfId="0" applyFont="1" applyFill="1" applyBorder="1" applyAlignment="1">
      <alignment horizontal="left" vertical="center" wrapText="1"/>
    </xf>
    <xf numFmtId="0" fontId="37" fillId="41" borderId="52" xfId="0" applyFont="1" applyFill="1" applyBorder="1" applyAlignment="1">
      <alignment horizontal="left" vertical="center" wrapText="1"/>
    </xf>
    <xf numFmtId="0" fontId="38" fillId="0" borderId="25" xfId="0" applyFont="1" applyBorder="1" applyAlignment="1">
      <alignment horizontal="left" vertical="center" wrapText="1"/>
    </xf>
    <xf numFmtId="0" fontId="38" fillId="0" borderId="9" xfId="0" applyFont="1" applyBorder="1" applyAlignment="1">
      <alignment horizontal="left" vertical="center" wrapText="1"/>
    </xf>
    <xf numFmtId="0" fontId="39" fillId="0" borderId="9" xfId="0" applyFont="1" applyBorder="1" applyAlignment="1">
      <alignment horizontal="left" vertical="center" wrapText="1"/>
    </xf>
    <xf numFmtId="0" fontId="39" fillId="0" borderId="17" xfId="0" applyFont="1" applyBorder="1" applyAlignment="1">
      <alignment horizontal="left" vertical="center" wrapText="1"/>
    </xf>
    <xf numFmtId="0" fontId="2" fillId="35" borderId="17" xfId="0" applyFont="1" applyFill="1" applyBorder="1" applyAlignment="1">
      <alignment horizontal="center" vertical="center" wrapText="1"/>
    </xf>
    <xf numFmtId="0" fontId="0" fillId="27" borderId="0" xfId="0" applyFill="1"/>
    <xf numFmtId="0" fontId="0" fillId="0" borderId="9" xfId="0" applyBorder="1"/>
    <xf numFmtId="0" fontId="47" fillId="38" borderId="9" xfId="0" applyFont="1" applyFill="1" applyBorder="1" applyAlignment="1">
      <alignment horizontal="center" vertical="center" wrapText="1"/>
    </xf>
    <xf numFmtId="0" fontId="47" fillId="38" borderId="9" xfId="0" applyFont="1" applyFill="1" applyBorder="1" applyAlignment="1">
      <alignment horizontal="center" vertical="center" textRotation="90" wrapText="1"/>
    </xf>
    <xf numFmtId="0" fontId="47" fillId="37" borderId="9" xfId="0" applyFont="1" applyFill="1" applyBorder="1" applyAlignment="1">
      <alignment horizontal="center" vertical="center" textRotation="90" wrapText="1"/>
    </xf>
    <xf numFmtId="0" fontId="47" fillId="29" borderId="9" xfId="0" applyFont="1" applyFill="1" applyBorder="1" applyAlignment="1">
      <alignment horizontal="center" vertical="center" textRotation="90" wrapText="1"/>
    </xf>
    <xf numFmtId="0" fontId="47" fillId="36" borderId="9" xfId="0" applyFont="1" applyFill="1" applyBorder="1" applyAlignment="1">
      <alignment horizontal="center" vertical="center" textRotation="90" wrapText="1"/>
    </xf>
    <xf numFmtId="0" fontId="47" fillId="42" borderId="9" xfId="0" applyFont="1" applyFill="1" applyBorder="1" applyAlignment="1">
      <alignment horizontal="center" vertical="center" textRotation="90" wrapText="1"/>
    </xf>
    <xf numFmtId="0" fontId="48" fillId="0" borderId="9" xfId="0" applyFont="1" applyBorder="1" applyAlignment="1">
      <alignment horizontal="center" vertical="center"/>
    </xf>
    <xf numFmtId="0" fontId="42" fillId="0" borderId="9" xfId="0" applyFont="1" applyBorder="1" applyAlignment="1">
      <alignment horizontal="center" vertical="center" wrapText="1"/>
    </xf>
    <xf numFmtId="2" fontId="49" fillId="0" borderId="9" xfId="0" applyNumberFormat="1" applyFont="1" applyBorder="1" applyAlignment="1">
      <alignment horizontal="center" vertical="center" wrapText="1"/>
    </xf>
    <xf numFmtId="0" fontId="49" fillId="39"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2" fillId="0" borderId="0" xfId="0" applyFont="1" applyAlignment="1">
      <alignment horizontal="center" vertical="center" wrapText="1"/>
    </xf>
    <xf numFmtId="0" fontId="2" fillId="35" borderId="36" xfId="0" applyFont="1" applyFill="1" applyBorder="1" applyAlignment="1">
      <alignment horizontal="center" vertical="center" wrapText="1"/>
    </xf>
    <xf numFmtId="0" fontId="0" fillId="0" borderId="0" xfId="0" applyAlignment="1">
      <alignment vertical="center"/>
    </xf>
    <xf numFmtId="0" fontId="53" fillId="0" borderId="0" xfId="0" applyFont="1" applyAlignment="1">
      <alignment vertical="center" wrapText="1"/>
    </xf>
    <xf numFmtId="0" fontId="0" fillId="0" borderId="14" xfId="0" applyBorder="1" applyAlignment="1">
      <alignment vertical="center" wrapText="1"/>
    </xf>
    <xf numFmtId="0" fontId="2" fillId="33" borderId="14" xfId="0" applyFont="1" applyFill="1" applyBorder="1" applyAlignment="1">
      <alignment horizontal="center" vertical="center" wrapText="1"/>
    </xf>
    <xf numFmtId="0" fontId="0" fillId="0" borderId="0" xfId="0" applyProtection="1">
      <protection locked="0"/>
    </xf>
    <xf numFmtId="0" fontId="52" fillId="0" borderId="26" xfId="0" applyFont="1" applyBorder="1" applyAlignment="1" applyProtection="1">
      <alignment horizontal="center" vertical="center"/>
      <protection locked="0"/>
    </xf>
    <xf numFmtId="0" fontId="50" fillId="0" borderId="0" xfId="0" applyFont="1" applyAlignment="1" applyProtection="1">
      <alignment vertical="center" wrapText="1"/>
      <protection locked="0"/>
    </xf>
    <xf numFmtId="0" fontId="0" fillId="27" borderId="0" xfId="0" applyFill="1" applyProtection="1">
      <protection locked="0"/>
    </xf>
    <xf numFmtId="0" fontId="0" fillId="0" borderId="0" xfId="0" applyAlignment="1" applyProtection="1">
      <alignment horizontal="center"/>
      <protection locked="0"/>
    </xf>
    <xf numFmtId="0" fontId="2" fillId="33" borderId="14" xfId="0" applyFont="1" applyFill="1" applyBorder="1" applyAlignment="1" applyProtection="1">
      <alignment horizontal="center" vertical="center" wrapText="1"/>
      <protection locked="0"/>
    </xf>
    <xf numFmtId="0" fontId="33" fillId="34" borderId="9" xfId="0" applyFont="1" applyFill="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0" fillId="0" borderId="14" xfId="0" applyBorder="1" applyAlignment="1" applyProtection="1">
      <alignment vertical="center" wrapText="1"/>
      <protection locked="0"/>
    </xf>
    <xf numFmtId="165" fontId="2" fillId="35" borderId="17" xfId="0" applyNumberFormat="1" applyFont="1" applyFill="1" applyBorder="1" applyAlignment="1" applyProtection="1">
      <alignment horizontal="center" vertical="center" wrapText="1"/>
      <protection locked="0"/>
    </xf>
    <xf numFmtId="0" fontId="2" fillId="35" borderId="17" xfId="0" applyFont="1" applyFill="1" applyBorder="1" applyAlignment="1" applyProtection="1">
      <alignment horizontal="center" vertical="center" wrapText="1"/>
      <protection locked="0"/>
    </xf>
    <xf numFmtId="0" fontId="2" fillId="35" borderId="18" xfId="0" applyFont="1" applyFill="1" applyBorder="1" applyAlignment="1" applyProtection="1">
      <alignment horizontal="center" vertical="center" wrapText="1"/>
      <protection locked="0"/>
    </xf>
    <xf numFmtId="165" fontId="2" fillId="35" borderId="36" xfId="0" applyNumberFormat="1" applyFont="1" applyFill="1" applyBorder="1" applyAlignment="1" applyProtection="1">
      <alignment horizontal="center" vertical="center" wrapText="1"/>
      <protection locked="0"/>
    </xf>
    <xf numFmtId="0" fontId="2" fillId="35" borderId="36" xfId="0" applyFont="1" applyFill="1" applyBorder="1" applyAlignment="1" applyProtection="1">
      <alignment horizontal="center" vertical="center" wrapText="1"/>
      <protection locked="0"/>
    </xf>
    <xf numFmtId="0" fontId="2" fillId="35" borderId="46" xfId="0" applyFont="1" applyFill="1" applyBorder="1" applyAlignment="1" applyProtection="1">
      <alignment horizontal="center" vertical="center" wrapText="1"/>
      <protection locked="0"/>
    </xf>
    <xf numFmtId="0" fontId="0" fillId="0" borderId="0" xfId="0" applyAlignment="1" applyProtection="1">
      <alignment vertical="center"/>
      <protection locked="0"/>
    </xf>
    <xf numFmtId="165" fontId="34" fillId="30" borderId="47" xfId="0" applyNumberFormat="1" applyFont="1" applyFill="1" applyBorder="1" applyAlignment="1" applyProtection="1">
      <alignment horizontal="center" vertical="center" wrapText="1"/>
      <protection locked="0"/>
    </xf>
    <xf numFmtId="0" fontId="29" fillId="30" borderId="48" xfId="0" applyFont="1" applyFill="1" applyBorder="1" applyAlignment="1" applyProtection="1">
      <alignment horizontal="center" vertical="center" wrapText="1"/>
      <protection locked="0"/>
    </xf>
    <xf numFmtId="0" fontId="35" fillId="0" borderId="0" xfId="0" applyFont="1" applyProtection="1">
      <protection locked="0"/>
    </xf>
    <xf numFmtId="165" fontId="36" fillId="30" borderId="47" xfId="0" applyNumberFormat="1" applyFont="1" applyFill="1" applyBorder="1" applyAlignment="1" applyProtection="1">
      <alignment horizontal="center" vertical="center" wrapText="1"/>
      <protection locked="0"/>
    </xf>
    <xf numFmtId="0" fontId="2" fillId="30" borderId="48" xfId="0" applyFont="1" applyFill="1" applyBorder="1" applyAlignment="1" applyProtection="1">
      <alignment horizontal="center" vertical="center" wrapText="1"/>
      <protection locked="0"/>
    </xf>
    <xf numFmtId="0" fontId="40" fillId="0" borderId="9" xfId="0" applyFont="1" applyBorder="1" applyAlignment="1" applyProtection="1">
      <alignment vertical="center" wrapText="1"/>
      <protection locked="0"/>
    </xf>
    <xf numFmtId="0" fontId="33" fillId="0" borderId="9" xfId="0" applyFont="1" applyBorder="1" applyAlignment="1" applyProtection="1">
      <alignment horizontal="center" vertical="center" wrapText="1"/>
      <protection hidden="1"/>
    </xf>
    <xf numFmtId="0" fontId="28" fillId="0" borderId="0" xfId="0" applyFont="1" applyProtection="1">
      <protection locked="0"/>
    </xf>
    <xf numFmtId="0" fontId="28" fillId="0" borderId="0" xfId="0" applyFont="1" applyAlignment="1" applyProtection="1">
      <alignment horizontal="center"/>
      <protection locked="0"/>
    </xf>
    <xf numFmtId="0" fontId="28" fillId="0" borderId="0" xfId="0" applyFont="1" applyAlignment="1" applyProtection="1">
      <alignment vertical="center"/>
      <protection locked="0"/>
    </xf>
    <xf numFmtId="0" fontId="54" fillId="0" borderId="0" xfId="0" applyFont="1" applyProtection="1">
      <protection locked="0"/>
    </xf>
    <xf numFmtId="0" fontId="40" fillId="0" borderId="15" xfId="0" applyFont="1" applyBorder="1" applyAlignment="1" applyProtection="1">
      <alignment vertical="center" wrapText="1"/>
      <protection locked="0"/>
    </xf>
    <xf numFmtId="0" fontId="0" fillId="0" borderId="14" xfId="0" applyBorder="1" applyAlignment="1" applyProtection="1">
      <alignment horizontal="justify" vertical="center" wrapText="1"/>
      <protection locked="0"/>
    </xf>
    <xf numFmtId="0" fontId="0" fillId="0" borderId="14" xfId="0" applyBorder="1" applyAlignment="1" applyProtection="1">
      <alignment horizontal="left" vertical="center" wrapText="1"/>
      <protection locked="0"/>
    </xf>
    <xf numFmtId="0" fontId="0" fillId="0" borderId="9" xfId="0" applyBorder="1" applyAlignment="1" applyProtection="1">
      <alignment horizontal="center" vertical="center" wrapText="1"/>
      <protection hidden="1"/>
    </xf>
    <xf numFmtId="0" fontId="0" fillId="0" borderId="14" xfId="0" applyBorder="1" applyAlignment="1">
      <alignment horizontal="justify" vertical="center" wrapText="1"/>
    </xf>
    <xf numFmtId="0" fontId="0" fillId="0" borderId="14" xfId="0" applyBorder="1" applyAlignment="1">
      <alignment horizontal="left" vertical="center" wrapText="1"/>
    </xf>
    <xf numFmtId="0" fontId="52" fillId="0" borderId="9" xfId="0" applyFont="1" applyBorder="1" applyAlignment="1">
      <alignment horizontal="center" vertical="center"/>
    </xf>
    <xf numFmtId="0" fontId="56" fillId="0" borderId="0" xfId="0" applyFont="1"/>
    <xf numFmtId="0" fontId="56" fillId="27" borderId="0" xfId="0" applyFont="1" applyFill="1"/>
    <xf numFmtId="0" fontId="56" fillId="27" borderId="0" xfId="0" applyFont="1" applyFill="1" applyAlignment="1">
      <alignment horizontal="center"/>
    </xf>
    <xf numFmtId="0" fontId="56" fillId="0" borderId="0" xfId="0" applyFont="1" applyAlignment="1">
      <alignment horizontal="center"/>
    </xf>
    <xf numFmtId="0" fontId="61" fillId="27" borderId="0" xfId="0" applyFont="1" applyFill="1"/>
    <xf numFmtId="0" fontId="61" fillId="0" borderId="0" xfId="0" applyFont="1"/>
    <xf numFmtId="0" fontId="62" fillId="0" borderId="0" xfId="0" applyFont="1"/>
    <xf numFmtId="0" fontId="55" fillId="0" borderId="0" xfId="0" applyFont="1"/>
    <xf numFmtId="0" fontId="55" fillId="27" borderId="0" xfId="0" applyFont="1" applyFill="1"/>
    <xf numFmtId="0" fontId="57" fillId="0" borderId="9" xfId="0" applyFont="1" applyBorder="1" applyAlignment="1">
      <alignment horizontal="center"/>
    </xf>
    <xf numFmtId="0" fontId="61" fillId="27" borderId="0" xfId="42" applyFont="1" applyFill="1" applyAlignment="1">
      <alignment vertical="center" wrapText="1"/>
    </xf>
    <xf numFmtId="0" fontId="61" fillId="27" borderId="0" xfId="1" applyFont="1" applyFill="1"/>
    <xf numFmtId="0" fontId="4" fillId="0" borderId="9" xfId="0" applyFont="1" applyBorder="1" applyAlignment="1">
      <alignment horizontal="center" vertical="center"/>
    </xf>
    <xf numFmtId="0" fontId="4" fillId="0" borderId="9" xfId="0" applyFont="1" applyBorder="1" applyAlignment="1">
      <alignment horizontal="center" vertical="center" wrapText="1"/>
    </xf>
    <xf numFmtId="0" fontId="28" fillId="0" borderId="0" xfId="0" applyFont="1" applyAlignment="1">
      <alignment horizontal="center" vertical="center"/>
    </xf>
    <xf numFmtId="0" fontId="30" fillId="30" borderId="0" xfId="0" applyFont="1" applyFill="1" applyAlignment="1">
      <alignment vertical="center"/>
    </xf>
    <xf numFmtId="0" fontId="63" fillId="0" borderId="0" xfId="0" applyFont="1"/>
    <xf numFmtId="0" fontId="64" fillId="0" borderId="0" xfId="0" applyFont="1" applyAlignment="1">
      <alignment vertical="center" wrapText="1"/>
    </xf>
    <xf numFmtId="0" fontId="26" fillId="0" borderId="0" xfId="0" applyFont="1" applyAlignment="1">
      <alignment vertical="center"/>
    </xf>
    <xf numFmtId="0" fontId="51" fillId="0" borderId="23" xfId="0" applyFont="1" applyBorder="1" applyAlignment="1">
      <alignment horizontal="center" vertical="center" wrapText="1"/>
    </xf>
    <xf numFmtId="0" fontId="41" fillId="40" borderId="9" xfId="0" applyFont="1" applyFill="1" applyBorder="1" applyAlignment="1" applyProtection="1">
      <alignment horizontal="center" vertical="center" wrapText="1"/>
      <protection locked="0"/>
    </xf>
    <xf numFmtId="0" fontId="69" fillId="0" borderId="14" xfId="0" applyFont="1" applyBorder="1" applyAlignment="1" applyProtection="1">
      <alignment horizontal="justify" vertical="center" wrapText="1"/>
      <protection locked="0"/>
    </xf>
    <xf numFmtId="0" fontId="71" fillId="0" borderId="9" xfId="0" applyFont="1" applyBorder="1" applyAlignment="1">
      <alignment horizontal="center" vertical="center"/>
    </xf>
    <xf numFmtId="0" fontId="57" fillId="44" borderId="9" xfId="0" applyFont="1" applyFill="1" applyBorder="1" applyAlignment="1">
      <alignment horizontal="center" vertical="center" wrapText="1"/>
    </xf>
    <xf numFmtId="0" fontId="57" fillId="46" borderId="9" xfId="42" applyFont="1" applyFill="1" applyBorder="1" applyAlignment="1">
      <alignment horizontal="center" vertical="center"/>
    </xf>
    <xf numFmtId="0" fontId="57" fillId="47" borderId="9" xfId="42" applyFont="1" applyFill="1" applyBorder="1" applyAlignment="1">
      <alignment vertical="center"/>
    </xf>
    <xf numFmtId="0" fontId="0" fillId="0" borderId="12" xfId="0" applyBorder="1"/>
    <xf numFmtId="0" fontId="0" fillId="0" borderId="13" xfId="0" applyBorder="1"/>
    <xf numFmtId="0" fontId="0" fillId="0" borderId="56" xfId="0" applyBorder="1"/>
    <xf numFmtId="0" fontId="4" fillId="0" borderId="36" xfId="0" applyFont="1" applyBorder="1" applyAlignment="1">
      <alignment horizontal="center" vertical="center" wrapText="1"/>
    </xf>
    <xf numFmtId="0" fontId="75" fillId="0" borderId="9" xfId="0" applyFont="1" applyBorder="1" applyAlignment="1">
      <alignment horizontal="center" vertical="center" wrapText="1"/>
    </xf>
    <xf numFmtId="0" fontId="71" fillId="0" borderId="23" xfId="0" applyFont="1" applyBorder="1" applyAlignment="1">
      <alignment horizontal="center" vertical="center"/>
    </xf>
    <xf numFmtId="0" fontId="52" fillId="0" borderId="23" xfId="0" applyFont="1" applyBorder="1" applyAlignment="1">
      <alignment horizontal="center" vertical="center"/>
    </xf>
    <xf numFmtId="0" fontId="4" fillId="0" borderId="20" xfId="0" applyFont="1" applyBorder="1" applyAlignment="1">
      <alignment horizontal="center" vertical="center" wrapText="1"/>
    </xf>
    <xf numFmtId="0" fontId="4" fillId="0" borderId="23" xfId="0" applyFont="1" applyBorder="1" applyAlignment="1">
      <alignment horizontal="center" vertical="center" wrapText="1"/>
    </xf>
    <xf numFmtId="0" fontId="52" fillId="0" borderId="0" xfId="0" applyFont="1" applyAlignment="1">
      <alignment horizontal="center" vertical="center"/>
    </xf>
    <xf numFmtId="0" fontId="4" fillId="0" borderId="0" xfId="0" applyFont="1" applyAlignment="1">
      <alignment horizontal="center" vertical="center" wrapText="1"/>
    </xf>
    <xf numFmtId="0" fontId="57" fillId="44" borderId="9" xfId="0" applyFont="1" applyFill="1" applyBorder="1" applyAlignment="1">
      <alignment vertical="center"/>
    </xf>
    <xf numFmtId="0" fontId="73" fillId="48" borderId="9" xfId="42" applyFont="1" applyFill="1" applyBorder="1" applyAlignment="1" applyProtection="1">
      <alignment vertical="center" wrapText="1"/>
      <protection locked="0"/>
    </xf>
    <xf numFmtId="0" fontId="67" fillId="46" borderId="36" xfId="0" applyFont="1" applyFill="1" applyBorder="1" applyAlignment="1">
      <alignment horizontal="center" vertical="center" wrapText="1"/>
    </xf>
    <xf numFmtId="0" fontId="67" fillId="46" borderId="36" xfId="0" applyFont="1" applyFill="1" applyBorder="1" applyAlignment="1">
      <alignment horizontal="center" vertical="center" textRotation="90" wrapText="1"/>
    </xf>
    <xf numFmtId="0" fontId="23" fillId="46" borderId="9" xfId="0" applyFont="1" applyFill="1" applyBorder="1" applyAlignment="1">
      <alignment horizontal="center" vertical="center"/>
    </xf>
    <xf numFmtId="0" fontId="63" fillId="46" borderId="9" xfId="0" applyFont="1" applyFill="1" applyBorder="1" applyAlignment="1">
      <alignment horizontal="center" vertical="center" wrapText="1"/>
    </xf>
    <xf numFmtId="0" fontId="63" fillId="46" borderId="9" xfId="0" applyFont="1" applyFill="1" applyBorder="1" applyAlignment="1">
      <alignment horizontal="center" vertical="center"/>
    </xf>
    <xf numFmtId="0" fontId="23" fillId="46" borderId="9" xfId="0" applyFont="1" applyFill="1" applyBorder="1" applyAlignment="1">
      <alignment horizontal="center" vertical="center" wrapText="1"/>
    </xf>
    <xf numFmtId="0" fontId="57" fillId="46" borderId="9" xfId="42" applyFont="1" applyFill="1" applyBorder="1" applyAlignment="1">
      <alignment horizontal="center" vertical="center" wrapText="1"/>
    </xf>
    <xf numFmtId="0" fontId="40" fillId="0" borderId="9" xfId="0" applyFont="1" applyBorder="1" applyAlignment="1" applyProtection="1">
      <alignment vertical="top" wrapText="1"/>
      <protection locked="0"/>
    </xf>
    <xf numFmtId="0" fontId="40" fillId="0" borderId="15" xfId="0" applyFont="1" applyBorder="1" applyAlignment="1" applyProtection="1">
      <alignment vertical="top" wrapText="1"/>
      <protection locked="0"/>
    </xf>
    <xf numFmtId="0" fontId="40" fillId="0" borderId="9" xfId="0" applyFont="1" applyBorder="1" applyAlignment="1">
      <alignment vertical="top" wrapText="1"/>
    </xf>
    <xf numFmtId="0" fontId="40" fillId="0" borderId="65" xfId="0" applyFont="1" applyBorder="1" applyAlignment="1">
      <alignment vertical="top" wrapText="1"/>
    </xf>
    <xf numFmtId="0" fontId="40" fillId="0" borderId="22" xfId="0" applyFont="1" applyBorder="1" applyAlignment="1">
      <alignment vertical="top" wrapText="1"/>
    </xf>
    <xf numFmtId="0" fontId="40" fillId="0" borderId="15" xfId="0" applyFont="1" applyBorder="1" applyAlignment="1">
      <alignment vertical="top" wrapText="1"/>
    </xf>
    <xf numFmtId="0" fontId="40" fillId="0" borderId="66" xfId="0" applyFont="1" applyBorder="1" applyAlignment="1">
      <alignment vertical="top" wrapText="1"/>
    </xf>
    <xf numFmtId="0" fontId="0" fillId="0" borderId="9" xfId="0" applyBorder="1" applyAlignment="1">
      <alignment vertical="center" wrapText="1"/>
    </xf>
    <xf numFmtId="0" fontId="0" fillId="0" borderId="15" xfId="0" applyBorder="1" applyAlignment="1">
      <alignment vertical="top" wrapText="1"/>
    </xf>
    <xf numFmtId="0" fontId="40" fillId="0" borderId="9" xfId="0" applyFont="1" applyBorder="1" applyAlignment="1">
      <alignment vertical="center" wrapText="1"/>
    </xf>
    <xf numFmtId="0" fontId="61" fillId="27" borderId="0" xfId="0" applyFont="1" applyFill="1" applyAlignment="1">
      <alignment wrapText="1"/>
    </xf>
    <xf numFmtId="0" fontId="56" fillId="27" borderId="0" xfId="0" applyFont="1" applyFill="1" applyAlignment="1">
      <alignment wrapText="1"/>
    </xf>
    <xf numFmtId="0" fontId="56" fillId="0" borderId="0" xfId="0" applyFont="1" applyAlignment="1">
      <alignment wrapText="1"/>
    </xf>
    <xf numFmtId="0" fontId="2" fillId="27" borderId="9" xfId="0" applyFont="1" applyFill="1" applyBorder="1" applyAlignment="1" applyProtection="1">
      <alignment horizontal="center" vertical="center" wrapText="1"/>
      <protection locked="0"/>
    </xf>
    <xf numFmtId="0" fontId="40" fillId="27" borderId="9" xfId="0" applyFont="1" applyFill="1" applyBorder="1" applyAlignment="1" applyProtection="1">
      <alignment vertical="top" wrapText="1"/>
      <protection locked="0"/>
    </xf>
    <xf numFmtId="0" fontId="0" fillId="0" borderId="15" xfId="0" applyBorder="1" applyAlignment="1" applyProtection="1">
      <alignment vertical="top" wrapText="1"/>
      <protection locked="0"/>
    </xf>
    <xf numFmtId="0" fontId="40" fillId="0" borderId="45" xfId="0" applyFont="1" applyBorder="1" applyAlignment="1" applyProtection="1">
      <alignment vertical="center" wrapText="1"/>
      <protection locked="0"/>
    </xf>
    <xf numFmtId="0" fontId="0" fillId="0" borderId="9" xfId="0" applyBorder="1" applyAlignment="1" applyProtection="1">
      <alignment vertical="center"/>
      <protection locked="0"/>
    </xf>
    <xf numFmtId="0" fontId="41" fillId="40" borderId="9" xfId="0" applyFont="1" applyFill="1" applyBorder="1" applyAlignment="1">
      <alignment horizontal="center" vertical="center" wrapText="1"/>
    </xf>
    <xf numFmtId="0" fontId="87" fillId="0" borderId="9" xfId="0" applyFont="1" applyBorder="1" applyAlignment="1" applyProtection="1">
      <alignment wrapText="1"/>
      <protection locked="0"/>
    </xf>
    <xf numFmtId="0" fontId="87" fillId="0" borderId="65" xfId="0" applyFont="1" applyBorder="1" applyAlignment="1" applyProtection="1">
      <alignment wrapText="1"/>
      <protection locked="0"/>
    </xf>
    <xf numFmtId="0" fontId="87" fillId="0" borderId="22" xfId="0" applyFont="1" applyBorder="1" applyAlignment="1" applyProtection="1">
      <alignment wrapText="1"/>
      <protection locked="0"/>
    </xf>
    <xf numFmtId="0" fontId="87" fillId="0" borderId="66" xfId="0" applyFont="1" applyBorder="1" applyAlignment="1" applyProtection="1">
      <alignment wrapText="1"/>
      <protection locked="0"/>
    </xf>
    <xf numFmtId="0" fontId="87" fillId="0" borderId="21" xfId="0" applyFont="1" applyBorder="1" applyAlignment="1" applyProtection="1">
      <alignment wrapText="1"/>
      <protection locked="0"/>
    </xf>
    <xf numFmtId="0" fontId="87" fillId="0" borderId="9" xfId="0" applyFont="1" applyBorder="1" applyAlignment="1" applyProtection="1">
      <alignment vertical="center" wrapText="1"/>
      <protection locked="0"/>
    </xf>
    <xf numFmtId="0" fontId="87" fillId="0" borderId="22" xfId="0" applyFont="1" applyBorder="1" applyAlignment="1" applyProtection="1">
      <alignment vertical="center" wrapText="1"/>
      <protection locked="0"/>
    </xf>
    <xf numFmtId="0" fontId="87" fillId="0" borderId="65" xfId="0" applyFont="1" applyBorder="1" applyAlignment="1" applyProtection="1">
      <alignment vertical="center" wrapText="1"/>
      <protection locked="0"/>
    </xf>
    <xf numFmtId="0" fontId="87" fillId="0" borderId="66" xfId="0" applyFont="1" applyBorder="1" applyAlignment="1" applyProtection="1">
      <alignment vertical="center" wrapText="1"/>
      <protection locked="0"/>
    </xf>
    <xf numFmtId="0" fontId="87" fillId="0" borderId="21" xfId="0" applyFont="1" applyBorder="1" applyAlignment="1" applyProtection="1">
      <alignment vertical="center" wrapText="1"/>
      <protection locked="0"/>
    </xf>
    <xf numFmtId="14" fontId="58" fillId="27" borderId="9" xfId="0" applyNumberFormat="1" applyFont="1" applyFill="1" applyBorder="1" applyAlignment="1">
      <alignment horizontal="center" vertical="center"/>
    </xf>
    <xf numFmtId="0" fontId="56" fillId="0" borderId="9" xfId="42" applyFont="1" applyBorder="1" applyAlignment="1" applyProtection="1">
      <alignment horizontal="center" vertical="center"/>
      <protection locked="0"/>
    </xf>
    <xf numFmtId="0" fontId="56" fillId="0" borderId="9" xfId="0" applyFont="1" applyBorder="1" applyAlignment="1">
      <alignment horizontal="center" vertical="center"/>
    </xf>
    <xf numFmtId="0" fontId="56" fillId="27" borderId="0" xfId="0" applyFont="1" applyFill="1" applyAlignment="1">
      <alignment horizontal="center" vertical="center"/>
    </xf>
    <xf numFmtId="0" fontId="56" fillId="0" borderId="0" xfId="0" applyFont="1" applyAlignment="1">
      <alignment horizontal="center" vertical="center"/>
    </xf>
    <xf numFmtId="17" fontId="56" fillId="0" borderId="9" xfId="42" applyNumberFormat="1" applyFont="1" applyBorder="1" applyAlignment="1" applyProtection="1">
      <alignment horizontal="center" vertical="center" wrapText="1"/>
      <protection locked="0"/>
    </xf>
    <xf numFmtId="0" fontId="1" fillId="0" borderId="9" xfId="42" applyBorder="1" applyAlignment="1">
      <alignment horizontal="center" vertical="center"/>
    </xf>
    <xf numFmtId="0" fontId="56" fillId="0" borderId="9" xfId="0" applyFont="1" applyBorder="1" applyAlignment="1">
      <alignment horizontal="center" vertical="center" wrapText="1"/>
    </xf>
    <xf numFmtId="0" fontId="56" fillId="0" borderId="9" xfId="42" applyFont="1" applyBorder="1" applyAlignment="1" applyProtection="1">
      <alignment horizontal="center" vertical="center" wrapText="1"/>
      <protection locked="0"/>
    </xf>
    <xf numFmtId="0" fontId="73" fillId="39" borderId="28" xfId="42" applyFont="1" applyFill="1" applyBorder="1" applyAlignment="1" applyProtection="1">
      <alignment horizontal="left" vertical="center" wrapText="1"/>
      <protection locked="0"/>
    </xf>
    <xf numFmtId="0" fontId="0" fillId="0" borderId="9" xfId="42" applyFont="1" applyBorder="1" applyAlignment="1">
      <alignment horizontal="center" vertical="center" wrapText="1"/>
    </xf>
    <xf numFmtId="0" fontId="73" fillId="39" borderId="9" xfId="42" applyFont="1" applyFill="1" applyBorder="1" applyAlignment="1" applyProtection="1">
      <alignment horizontal="center" vertical="center" wrapText="1"/>
      <protection locked="0"/>
    </xf>
    <xf numFmtId="0" fontId="73" fillId="39" borderId="9" xfId="42" applyFont="1" applyFill="1" applyBorder="1" applyAlignment="1" applyProtection="1">
      <alignment horizontal="center" vertical="top" wrapText="1"/>
      <protection locked="0"/>
    </xf>
    <xf numFmtId="0" fontId="56" fillId="0" borderId="28" xfId="42" applyFont="1" applyBorder="1" applyAlignment="1" applyProtection="1">
      <alignment horizontal="left" vertical="center" wrapText="1"/>
      <protection locked="0"/>
    </xf>
    <xf numFmtId="0" fontId="56" fillId="0" borderId="23" xfId="42" applyFont="1" applyBorder="1" applyAlignment="1" applyProtection="1">
      <alignment horizontal="left" vertical="center" wrapText="1"/>
      <protection locked="0"/>
    </xf>
    <xf numFmtId="0" fontId="73" fillId="39" borderId="9" xfId="0" applyFont="1" applyFill="1" applyBorder="1" applyAlignment="1" applyProtection="1">
      <alignment horizontal="center"/>
      <protection locked="0"/>
    </xf>
    <xf numFmtId="0" fontId="81" fillId="39" borderId="9" xfId="42" applyFont="1" applyFill="1" applyBorder="1" applyAlignment="1" applyProtection="1">
      <alignment horizontal="center" vertical="center" wrapText="1"/>
      <protection locked="0"/>
    </xf>
    <xf numFmtId="0" fontId="56" fillId="0" borderId="9" xfId="42" applyFont="1" applyBorder="1" applyAlignment="1" applyProtection="1">
      <alignment horizontal="center"/>
      <protection locked="0"/>
    </xf>
    <xf numFmtId="0" fontId="1" fillId="0" borderId="9" xfId="42" applyBorder="1" applyAlignment="1">
      <alignment horizontal="center"/>
    </xf>
    <xf numFmtId="0" fontId="0" fillId="0" borderId="9" xfId="42" applyFont="1" applyBorder="1" applyAlignment="1">
      <alignment horizontal="center" wrapText="1"/>
    </xf>
    <xf numFmtId="0" fontId="89" fillId="0" borderId="9" xfId="0" applyFont="1" applyBorder="1" applyAlignment="1" applyProtection="1">
      <alignment horizontal="justify" vertical="center" wrapText="1"/>
      <protection locked="0"/>
    </xf>
    <xf numFmtId="0" fontId="91" fillId="50" borderId="9" xfId="0" applyFont="1" applyFill="1" applyBorder="1" applyAlignment="1">
      <alignment horizontal="center" vertical="center"/>
    </xf>
    <xf numFmtId="0" fontId="91" fillId="50" borderId="23" xfId="0" applyFont="1" applyFill="1" applyBorder="1" applyAlignment="1">
      <alignment horizontal="center" vertical="center" wrapText="1"/>
    </xf>
    <xf numFmtId="0" fontId="91" fillId="50" borderId="23" xfId="0" applyFont="1" applyFill="1" applyBorder="1" applyAlignment="1">
      <alignment horizontal="center" vertical="center"/>
    </xf>
    <xf numFmtId="0" fontId="92" fillId="51" borderId="9" xfId="0" applyFont="1" applyFill="1" applyBorder="1" applyAlignment="1">
      <alignment horizontal="center" vertical="center" wrapText="1"/>
    </xf>
    <xf numFmtId="0" fontId="69" fillId="0" borderId="14" xfId="0" applyFont="1" applyBorder="1" applyAlignment="1">
      <alignment wrapText="1"/>
    </xf>
    <xf numFmtId="0" fontId="70" fillId="0" borderId="23" xfId="0" applyFont="1" applyBorder="1" applyAlignment="1">
      <alignment wrapText="1"/>
    </xf>
    <xf numFmtId="0" fontId="87" fillId="0" borderId="23" xfId="0" applyFont="1" applyBorder="1" applyAlignment="1">
      <alignment wrapText="1"/>
    </xf>
    <xf numFmtId="0" fontId="87" fillId="0" borderId="65" xfId="0" applyFont="1" applyBorder="1" applyAlignment="1">
      <alignment wrapText="1"/>
    </xf>
    <xf numFmtId="0" fontId="69" fillId="0" borderId="27" xfId="0" applyFont="1" applyBorder="1" applyAlignment="1">
      <alignment wrapText="1"/>
    </xf>
    <xf numFmtId="0" fontId="70" fillId="0" borderId="21" xfId="0" applyFont="1" applyBorder="1" applyAlignment="1">
      <alignment wrapText="1"/>
    </xf>
    <xf numFmtId="0" fontId="87" fillId="0" borderId="21" xfId="0" applyFont="1" applyBorder="1" applyAlignment="1">
      <alignment wrapText="1"/>
    </xf>
    <xf numFmtId="0" fontId="87" fillId="0" borderId="66" xfId="0" applyFont="1" applyBorder="1" applyAlignment="1">
      <alignment wrapText="1"/>
    </xf>
    <xf numFmtId="0" fontId="69" fillId="0" borderId="14" xfId="0" applyFont="1" applyBorder="1" applyAlignment="1">
      <alignment horizontal="center" vertical="center" wrapText="1"/>
    </xf>
    <xf numFmtId="0" fontId="94" fillId="0" borderId="23" xfId="0" applyFont="1" applyBorder="1" applyAlignment="1">
      <alignment horizontal="center" vertical="center" wrapText="1"/>
    </xf>
    <xf numFmtId="0" fontId="70" fillId="0" borderId="23" xfId="0" applyFont="1" applyBorder="1" applyAlignment="1">
      <alignment horizontal="center" vertical="center" wrapText="1"/>
    </xf>
    <xf numFmtId="0" fontId="87" fillId="0" borderId="23" xfId="0" applyFont="1" applyBorder="1" applyAlignment="1">
      <alignment horizontal="center" vertical="center" wrapText="1"/>
    </xf>
    <xf numFmtId="0" fontId="87" fillId="0" borderId="65" xfId="0" applyFont="1" applyBorder="1" applyAlignment="1">
      <alignment horizontal="center" vertical="center" wrapText="1"/>
    </xf>
    <xf numFmtId="0" fontId="69" fillId="0" borderId="27" xfId="0" applyFont="1" applyBorder="1" applyAlignment="1">
      <alignment horizontal="center" vertical="center" wrapText="1"/>
    </xf>
    <xf numFmtId="0" fontId="70" fillId="0" borderId="21" xfId="0" applyFont="1" applyBorder="1" applyAlignment="1">
      <alignment horizontal="center" vertical="center" wrapText="1"/>
    </xf>
    <xf numFmtId="0" fontId="87" fillId="0" borderId="21" xfId="0" applyFont="1" applyBorder="1" applyAlignment="1">
      <alignment horizontal="center" vertical="center" wrapText="1"/>
    </xf>
    <xf numFmtId="0" fontId="87" fillId="0" borderId="66" xfId="0" applyFont="1" applyBorder="1" applyAlignment="1">
      <alignment horizontal="center" vertical="center" wrapText="1"/>
    </xf>
    <xf numFmtId="0" fontId="94" fillId="0" borderId="21" xfId="0" applyFont="1" applyBorder="1" applyAlignment="1">
      <alignment horizontal="center" vertical="center" wrapText="1"/>
    </xf>
    <xf numFmtId="0" fontId="69" fillId="0" borderId="23" xfId="0" applyFont="1" applyBorder="1" applyAlignment="1">
      <alignment wrapText="1"/>
    </xf>
    <xf numFmtId="0" fontId="69" fillId="0" borderId="21" xfId="0" applyFont="1" applyBorder="1" applyAlignment="1">
      <alignment wrapText="1"/>
    </xf>
    <xf numFmtId="0" fontId="95" fillId="0" borderId="9" xfId="0" applyFont="1" applyBorder="1" applyAlignment="1" applyProtection="1">
      <alignment vertical="center" wrapText="1"/>
      <protection locked="0"/>
    </xf>
    <xf numFmtId="0" fontId="95" fillId="0" borderId="9" xfId="0" applyFont="1" applyBorder="1" applyAlignment="1" applyProtection="1">
      <alignment horizontal="justify" vertical="center" wrapText="1"/>
      <protection locked="0"/>
    </xf>
    <xf numFmtId="0" fontId="96" fillId="0" borderId="9" xfId="0" applyFont="1" applyBorder="1" applyAlignment="1" applyProtection="1">
      <alignment horizontal="justify" vertical="center" wrapText="1"/>
      <protection locked="0"/>
    </xf>
    <xf numFmtId="0" fontId="89" fillId="0" borderId="23" xfId="0" applyFont="1" applyBorder="1" applyAlignment="1">
      <alignment horizontal="left" vertical="center" wrapText="1"/>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0" fontId="1" fillId="0" borderId="73" xfId="42" applyBorder="1" applyAlignment="1">
      <alignment horizontal="center"/>
    </xf>
    <xf numFmtId="0" fontId="56" fillId="0" borderId="73" xfId="42" applyFont="1" applyBorder="1" applyAlignment="1" applyProtection="1">
      <alignment horizontal="center"/>
      <protection locked="0"/>
    </xf>
    <xf numFmtId="0" fontId="56" fillId="0" borderId="22" xfId="42" applyFont="1" applyBorder="1" applyAlignment="1" applyProtection="1">
      <alignment horizontal="center"/>
      <protection locked="0"/>
    </xf>
    <xf numFmtId="0" fontId="43" fillId="0" borderId="9" xfId="0" applyFont="1" applyBorder="1" applyAlignment="1" applyProtection="1">
      <alignment vertical="center" wrapText="1"/>
      <protection locked="0"/>
    </xf>
    <xf numFmtId="0" fontId="101" fillId="0" borderId="0" xfId="0" applyFont="1" applyProtection="1">
      <protection locked="0"/>
    </xf>
    <xf numFmtId="0" fontId="58" fillId="27" borderId="9" xfId="42" applyFont="1" applyFill="1" applyBorder="1" applyAlignment="1" applyProtection="1">
      <alignment horizontal="center" vertical="center" wrapText="1"/>
      <protection locked="0"/>
    </xf>
    <xf numFmtId="0" fontId="0" fillId="0" borderId="0" xfId="0" applyAlignment="1">
      <alignment vertical="center" wrapText="1"/>
    </xf>
    <xf numFmtId="0" fontId="75" fillId="0" borderId="9" xfId="42" applyFont="1" applyBorder="1" applyAlignment="1" applyProtection="1">
      <alignment horizontal="left" vertical="center" wrapText="1"/>
      <protection locked="0"/>
    </xf>
    <xf numFmtId="0" fontId="75" fillId="0" borderId="9" xfId="42" applyFont="1" applyBorder="1" applyAlignment="1" applyProtection="1">
      <alignment vertical="top" wrapText="1"/>
      <protection locked="0"/>
    </xf>
    <xf numFmtId="0" fontId="58" fillId="27" borderId="73" xfId="42" applyFont="1" applyFill="1" applyBorder="1" applyAlignment="1" applyProtection="1">
      <alignment horizontal="center" vertical="center" wrapText="1"/>
      <protection locked="0"/>
    </xf>
    <xf numFmtId="0" fontId="58" fillId="27" borderId="22" xfId="42" applyFont="1" applyFill="1" applyBorder="1" applyAlignment="1" applyProtection="1">
      <alignment horizontal="center" vertical="center" wrapText="1"/>
      <protection locked="0"/>
    </xf>
    <xf numFmtId="0" fontId="1" fillId="27" borderId="9" xfId="42" applyFill="1" applyBorder="1" applyAlignment="1">
      <alignment horizontal="center" vertical="center"/>
    </xf>
    <xf numFmtId="0" fontId="56" fillId="27" borderId="0" xfId="0" applyFont="1" applyFill="1" applyAlignment="1">
      <alignment vertical="center"/>
    </xf>
    <xf numFmtId="0" fontId="56" fillId="0" borderId="0" xfId="0" applyFont="1" applyAlignment="1">
      <alignment vertical="center"/>
    </xf>
    <xf numFmtId="0" fontId="61" fillId="27" borderId="0" xfId="0" applyFont="1" applyFill="1" applyAlignment="1">
      <alignment vertical="center"/>
    </xf>
    <xf numFmtId="0" fontId="40" fillId="27" borderId="0" xfId="0" applyFont="1" applyFill="1" applyProtection="1">
      <protection locked="0"/>
    </xf>
    <xf numFmtId="0" fontId="40" fillId="27" borderId="0" xfId="0" applyFont="1" applyFill="1" applyAlignment="1" applyProtection="1">
      <alignment horizontal="center"/>
      <protection locked="0"/>
    </xf>
    <xf numFmtId="0" fontId="69" fillId="0" borderId="27" xfId="0" applyFont="1" applyBorder="1" applyAlignment="1">
      <alignment horizontal="left" vertical="center" wrapText="1"/>
    </xf>
    <xf numFmtId="0" fontId="0" fillId="0" borderId="0" xfId="0" applyAlignment="1" applyProtection="1">
      <alignment horizontal="left" vertical="center"/>
      <protection locked="0"/>
    </xf>
    <xf numFmtId="0" fontId="0" fillId="0" borderId="0" xfId="0" applyAlignment="1" applyProtection="1">
      <alignment horizontal="left"/>
      <protection locked="0"/>
    </xf>
    <xf numFmtId="0" fontId="2" fillId="33" borderId="14" xfId="0" applyFont="1" applyFill="1" applyBorder="1" applyAlignment="1" applyProtection="1">
      <alignment horizontal="left" vertical="center" wrapText="1"/>
      <protection locked="0"/>
    </xf>
    <xf numFmtId="0" fontId="33" fillId="34" borderId="9" xfId="0" applyFont="1" applyFill="1" applyBorder="1" applyAlignment="1" applyProtection="1">
      <alignment horizontal="left" vertical="center" wrapText="1"/>
      <protection locked="0"/>
    </xf>
    <xf numFmtId="0" fontId="69" fillId="0" borderId="14" xfId="0" applyFont="1" applyBorder="1" applyAlignment="1">
      <alignment horizontal="left" vertical="center" wrapText="1"/>
    </xf>
    <xf numFmtId="0" fontId="69" fillId="0" borderId="23" xfId="0" applyFont="1" applyBorder="1" applyAlignment="1">
      <alignment horizontal="center" vertical="center" wrapText="1"/>
    </xf>
    <xf numFmtId="0" fontId="69" fillId="0" borderId="21" xfId="0" applyFont="1" applyBorder="1" applyAlignment="1">
      <alignment horizontal="center" vertical="center" wrapText="1"/>
    </xf>
    <xf numFmtId="0" fontId="69" fillId="0" borderId="14" xfId="0" applyFont="1" applyBorder="1" applyAlignment="1">
      <alignment vertical="center" wrapText="1"/>
    </xf>
    <xf numFmtId="0" fontId="69" fillId="0" borderId="27" xfId="0" applyFont="1" applyBorder="1" applyAlignment="1">
      <alignment vertical="center" wrapText="1"/>
    </xf>
    <xf numFmtId="0" fontId="40" fillId="0" borderId="0" xfId="0" applyFont="1"/>
    <xf numFmtId="0" fontId="0" fillId="0" borderId="9" xfId="0" applyBorder="1" applyAlignment="1" applyProtection="1">
      <alignment horizontal="center" vertical="center" wrapText="1"/>
      <protection locked="0"/>
    </xf>
    <xf numFmtId="0" fontId="0" fillId="0" borderId="9" xfId="0" applyBorder="1" applyAlignment="1">
      <alignment horizontal="center" vertical="center" wrapText="1"/>
    </xf>
    <xf numFmtId="0" fontId="27" fillId="0" borderId="0" xfId="0" applyFont="1" applyAlignment="1">
      <alignment horizontal="center" vertical="center"/>
    </xf>
    <xf numFmtId="0" fontId="2" fillId="0" borderId="9" xfId="0" applyFont="1" applyBorder="1" applyAlignment="1" applyProtection="1">
      <alignment horizontal="center" vertical="center" wrapText="1"/>
      <protection hidden="1"/>
    </xf>
    <xf numFmtId="0" fontId="102" fillId="0" borderId="9" xfId="0" applyFont="1" applyBorder="1" applyAlignment="1" applyProtection="1">
      <alignment horizontal="justify" vertical="center" wrapText="1"/>
      <protection locked="0"/>
    </xf>
    <xf numFmtId="0" fontId="91" fillId="50" borderId="28" xfId="0" applyFont="1" applyFill="1" applyBorder="1" applyAlignment="1">
      <alignment horizontal="center" vertical="center"/>
    </xf>
    <xf numFmtId="0" fontId="41" fillId="40" borderId="23" xfId="0" applyFont="1" applyFill="1" applyBorder="1" applyAlignment="1">
      <alignment horizontal="center" vertical="center" wrapText="1"/>
    </xf>
    <xf numFmtId="0" fontId="102" fillId="0" borderId="36" xfId="0" applyFont="1" applyBorder="1" applyAlignment="1" applyProtection="1">
      <alignment horizontal="justify" vertical="center" wrapText="1"/>
      <protection locked="0"/>
    </xf>
    <xf numFmtId="0" fontId="96" fillId="0" borderId="36" xfId="0" applyFont="1" applyBorder="1" applyAlignment="1" applyProtection="1">
      <alignment horizontal="justify" vertical="center" wrapText="1"/>
      <protection locked="0"/>
    </xf>
    <xf numFmtId="0" fontId="102" fillId="0" borderId="22" xfId="0" applyFont="1" applyBorder="1" applyAlignment="1" applyProtection="1">
      <alignment horizontal="justify" vertical="center" wrapText="1"/>
      <protection locked="0"/>
    </xf>
    <xf numFmtId="0" fontId="96" fillId="0" borderId="22" xfId="0" applyFont="1" applyBorder="1" applyAlignment="1" applyProtection="1">
      <alignment horizontal="justify" vertical="center" wrapText="1"/>
      <protection locked="0"/>
    </xf>
    <xf numFmtId="0" fontId="96" fillId="0" borderId="75" xfId="0" applyFont="1" applyBorder="1" applyAlignment="1" applyProtection="1">
      <alignment horizontal="justify" vertical="center" wrapText="1"/>
      <protection locked="0"/>
    </xf>
    <xf numFmtId="0" fontId="0" fillId="0" borderId="67" xfId="0" applyBorder="1" applyAlignment="1">
      <alignment wrapText="1"/>
    </xf>
    <xf numFmtId="0" fontId="104" fillId="0" borderId="0" xfId="0" applyFont="1"/>
    <xf numFmtId="0" fontId="104" fillId="0" borderId="0" xfId="0" applyFont="1" applyAlignment="1">
      <alignment wrapText="1"/>
    </xf>
    <xf numFmtId="0" fontId="104" fillId="0" borderId="75" xfId="0" applyFont="1" applyBorder="1" applyAlignment="1">
      <alignment wrapText="1"/>
    </xf>
    <xf numFmtId="0" fontId="2" fillId="0" borderId="11" xfId="0" applyFont="1" applyBorder="1" applyAlignment="1" applyProtection="1">
      <alignment horizontal="center" vertical="center" wrapText="1"/>
      <protection locked="0"/>
    </xf>
    <xf numFmtId="0" fontId="40" fillId="0" borderId="65" xfId="0" applyFont="1" applyBorder="1" applyAlignment="1" applyProtection="1">
      <alignment vertical="center" wrapText="1"/>
      <protection locked="0"/>
    </xf>
    <xf numFmtId="0" fontId="87" fillId="0" borderId="52" xfId="0" applyFont="1" applyBorder="1" applyAlignment="1" applyProtection="1">
      <alignment wrapText="1"/>
      <protection locked="0"/>
    </xf>
    <xf numFmtId="0" fontId="87" fillId="0" borderId="52" xfId="0" applyFont="1" applyBorder="1" applyAlignment="1" applyProtection="1">
      <alignment vertical="center" wrapText="1"/>
      <protection locked="0"/>
    </xf>
    <xf numFmtId="0" fontId="70" fillId="0" borderId="35" xfId="0" applyFont="1" applyBorder="1" applyAlignment="1">
      <alignment horizontal="center" vertical="center" wrapText="1"/>
    </xf>
    <xf numFmtId="0" fontId="87" fillId="0" borderId="43" xfId="0" applyFont="1" applyBorder="1" applyAlignment="1">
      <alignment horizontal="center" vertical="center" wrapText="1"/>
    </xf>
    <xf numFmtId="0" fontId="40" fillId="0" borderId="75" xfId="0" applyFont="1" applyBorder="1" applyAlignment="1" applyProtection="1">
      <alignment vertical="center" wrapText="1"/>
      <protection locked="0"/>
    </xf>
    <xf numFmtId="0" fontId="40" fillId="0" borderId="46" xfId="0" applyFont="1" applyBorder="1" applyAlignment="1" applyProtection="1">
      <alignment vertical="center" wrapText="1"/>
      <protection locked="0"/>
    </xf>
    <xf numFmtId="0" fontId="101" fillId="0" borderId="0" xfId="0" applyFont="1"/>
    <xf numFmtId="0" fontId="61" fillId="27" borderId="0" xfId="0" applyFont="1" applyFill="1" applyAlignment="1">
      <alignment horizontal="left" vertical="center"/>
    </xf>
    <xf numFmtId="0" fontId="56" fillId="27" borderId="0" xfId="0" applyFont="1" applyFill="1" applyAlignment="1">
      <alignment horizontal="left" vertical="center"/>
    </xf>
    <xf numFmtId="0" fontId="73" fillId="39" borderId="9" xfId="42" applyFont="1" applyFill="1" applyBorder="1" applyAlignment="1" applyProtection="1">
      <alignment horizontal="center" vertical="center"/>
      <protection locked="0"/>
    </xf>
    <xf numFmtId="0" fontId="57" fillId="0" borderId="9" xfId="42" applyFont="1" applyBorder="1" applyAlignment="1" applyProtection="1">
      <alignment horizontal="center" vertical="center"/>
      <protection locked="0"/>
    </xf>
    <xf numFmtId="0" fontId="73" fillId="39" borderId="9" xfId="42" applyFont="1" applyFill="1" applyBorder="1" applyAlignment="1" applyProtection="1">
      <alignment horizontal="center" vertical="center" wrapText="1"/>
      <protection locked="0"/>
    </xf>
    <xf numFmtId="0" fontId="57" fillId="0" borderId="9" xfId="42" applyFont="1" applyBorder="1" applyAlignment="1" applyProtection="1">
      <alignment horizontal="center" vertical="center" wrapText="1"/>
      <protection locked="0"/>
    </xf>
    <xf numFmtId="0" fontId="57" fillId="39" borderId="9" xfId="42" applyFont="1" applyFill="1" applyBorder="1" applyAlignment="1" applyProtection="1">
      <alignment horizontal="center" vertical="center" wrapText="1"/>
      <protection locked="0"/>
    </xf>
    <xf numFmtId="0" fontId="57" fillId="39" borderId="9" xfId="42" applyFont="1" applyFill="1" applyBorder="1" applyAlignment="1" applyProtection="1">
      <alignment horizontal="center" vertical="center"/>
      <protection locked="0"/>
    </xf>
    <xf numFmtId="0" fontId="56" fillId="0" borderId="11" xfId="42" applyFont="1" applyBorder="1" applyAlignment="1" applyProtection="1">
      <alignment horizontal="center" vertical="center"/>
      <protection locked="0"/>
    </xf>
    <xf numFmtId="0" fontId="56" fillId="0" borderId="23" xfId="42" applyFont="1" applyBorder="1" applyAlignment="1" applyProtection="1">
      <alignment horizontal="center" vertical="center"/>
      <protection locked="0"/>
    </xf>
    <xf numFmtId="0" fontId="56" fillId="0" borderId="28" xfId="42" applyFont="1" applyBorder="1" applyAlignment="1" applyProtection="1">
      <alignment horizontal="center" vertical="center"/>
      <protection locked="0"/>
    </xf>
    <xf numFmtId="0" fontId="56" fillId="0" borderId="11" xfId="42" applyFont="1" applyBorder="1" applyAlignment="1" applyProtection="1">
      <alignment horizontal="center" vertical="center" wrapText="1"/>
      <protection locked="0"/>
    </xf>
    <xf numFmtId="0" fontId="56" fillId="0" borderId="28" xfId="42" applyFont="1" applyBorder="1" applyAlignment="1" applyProtection="1">
      <alignment horizontal="center" vertical="center" wrapText="1"/>
      <protection locked="0"/>
    </xf>
    <xf numFmtId="0" fontId="56" fillId="0" borderId="23" xfId="42" applyFont="1" applyBorder="1" applyAlignment="1" applyProtection="1">
      <alignment horizontal="center" vertical="center" wrapText="1"/>
      <protection locked="0"/>
    </xf>
    <xf numFmtId="0" fontId="73" fillId="39" borderId="11" xfId="42" applyFont="1" applyFill="1" applyBorder="1" applyAlignment="1" applyProtection="1">
      <alignment horizontal="left" vertical="center" wrapText="1"/>
      <protection locked="0"/>
    </xf>
    <xf numFmtId="0" fontId="73" fillId="39" borderId="28" xfId="42" applyFont="1" applyFill="1" applyBorder="1" applyAlignment="1" applyProtection="1">
      <alignment horizontal="left" vertical="center" wrapText="1"/>
      <protection locked="0"/>
    </xf>
    <xf numFmtId="0" fontId="73" fillId="39" borderId="23" xfId="42" applyFont="1" applyFill="1" applyBorder="1" applyAlignment="1" applyProtection="1">
      <alignment horizontal="left" vertical="center" wrapText="1"/>
      <protection locked="0"/>
    </xf>
    <xf numFmtId="0" fontId="58" fillId="0" borderId="11" xfId="42" applyFont="1" applyBorder="1" applyAlignment="1" applyProtection="1">
      <alignment horizontal="left" vertical="center" wrapText="1"/>
      <protection locked="0"/>
    </xf>
    <xf numFmtId="0" fontId="58" fillId="0" borderId="28" xfId="42" applyFont="1" applyBorder="1" applyAlignment="1" applyProtection="1">
      <alignment horizontal="left" vertical="center" wrapText="1"/>
      <protection locked="0"/>
    </xf>
    <xf numFmtId="0" fontId="58" fillId="0" borderId="23" xfId="42" applyFont="1" applyBorder="1" applyAlignment="1" applyProtection="1">
      <alignment horizontal="left" vertical="center" wrapText="1"/>
      <protection locked="0"/>
    </xf>
    <xf numFmtId="0" fontId="73" fillId="39" borderId="9" xfId="42" applyFont="1" applyFill="1" applyBorder="1" applyAlignment="1" applyProtection="1">
      <alignment horizontal="left" vertical="center" wrapText="1"/>
      <protection locked="0"/>
    </xf>
    <xf numFmtId="0" fontId="58" fillId="0" borderId="9" xfId="42" applyFont="1" applyBorder="1" applyAlignment="1" applyProtection="1">
      <alignment horizontal="left" vertical="center" wrapText="1"/>
      <protection locked="0"/>
    </xf>
    <xf numFmtId="0" fontId="81" fillId="39" borderId="36" xfId="42" applyFont="1" applyFill="1" applyBorder="1" applyAlignment="1" applyProtection="1">
      <alignment horizontal="center" vertical="center" wrapText="1"/>
      <protection locked="0"/>
    </xf>
    <xf numFmtId="0" fontId="81" fillId="39" borderId="22" xfId="42" applyFont="1" applyFill="1" applyBorder="1" applyAlignment="1" applyProtection="1">
      <alignment horizontal="center" vertical="center" wrapText="1"/>
      <protection locked="0"/>
    </xf>
    <xf numFmtId="0" fontId="81" fillId="39" borderId="11" xfId="42" applyFont="1" applyFill="1" applyBorder="1" applyAlignment="1" applyProtection="1">
      <alignment horizontal="center" vertical="center" wrapText="1"/>
      <protection locked="0"/>
    </xf>
    <xf numFmtId="0" fontId="81" fillId="39" borderId="28" xfId="42" applyFont="1" applyFill="1" applyBorder="1" applyAlignment="1" applyProtection="1">
      <alignment horizontal="center" vertical="center" wrapText="1"/>
      <protection locked="0"/>
    </xf>
    <xf numFmtId="0" fontId="81" fillId="39" borderId="23" xfId="42" applyFont="1" applyFill="1" applyBorder="1" applyAlignment="1" applyProtection="1">
      <alignment horizontal="center" vertical="center" wrapText="1"/>
      <protection locked="0"/>
    </xf>
    <xf numFmtId="0" fontId="81" fillId="39" borderId="12" xfId="42" applyFont="1" applyFill="1" applyBorder="1" applyAlignment="1" applyProtection="1">
      <alignment horizontal="center" vertical="center" wrapText="1"/>
      <protection locked="0"/>
    </xf>
    <xf numFmtId="0" fontId="81" fillId="39" borderId="20" xfId="42" applyFont="1" applyFill="1" applyBorder="1" applyAlignment="1" applyProtection="1">
      <alignment horizontal="center" vertical="center" wrapText="1"/>
      <protection locked="0"/>
    </xf>
    <xf numFmtId="0" fontId="81" fillId="39" borderId="10" xfId="42" applyFont="1" applyFill="1" applyBorder="1" applyAlignment="1" applyProtection="1">
      <alignment horizontal="center" vertical="center" wrapText="1"/>
      <protection locked="0"/>
    </xf>
    <xf numFmtId="0" fontId="81" fillId="39" borderId="21" xfId="42" applyFont="1" applyFill="1" applyBorder="1" applyAlignment="1" applyProtection="1">
      <alignment horizontal="center" vertical="center" wrapText="1"/>
      <protection locked="0"/>
    </xf>
    <xf numFmtId="0" fontId="81" fillId="39" borderId="13" xfId="42" applyFont="1" applyFill="1" applyBorder="1" applyAlignment="1" applyProtection="1">
      <alignment horizontal="center" vertical="center" wrapText="1"/>
      <protection locked="0"/>
    </xf>
    <xf numFmtId="0" fontId="81" fillId="39" borderId="35" xfId="42" applyFont="1" applyFill="1" applyBorder="1" applyAlignment="1" applyProtection="1">
      <alignment horizontal="center" vertical="center" wrapText="1"/>
      <protection locked="0"/>
    </xf>
    <xf numFmtId="0" fontId="0" fillId="0" borderId="11" xfId="42" applyFont="1" applyBorder="1" applyAlignment="1">
      <alignment horizontal="center" vertical="top" wrapText="1"/>
    </xf>
    <xf numFmtId="0" fontId="0" fillId="0" borderId="28" xfId="42" applyFont="1" applyBorder="1" applyAlignment="1">
      <alignment horizontal="center" vertical="top" wrapText="1"/>
    </xf>
    <xf numFmtId="0" fontId="0" fillId="0" borderId="23" xfId="42" applyFont="1" applyBorder="1" applyAlignment="1">
      <alignment horizontal="center" vertical="top" wrapText="1"/>
    </xf>
    <xf numFmtId="0" fontId="0" fillId="0" borderId="9" xfId="42" applyFont="1" applyBorder="1" applyAlignment="1">
      <alignment horizontal="center" vertical="top" wrapText="1"/>
    </xf>
    <xf numFmtId="0" fontId="0" fillId="0" borderId="9" xfId="0" applyBorder="1" applyAlignment="1">
      <alignment horizontal="center"/>
    </xf>
    <xf numFmtId="0" fontId="56" fillId="0" borderId="9" xfId="42" applyFont="1" applyBorder="1" applyAlignment="1" applyProtection="1">
      <alignment horizontal="center" vertical="center" wrapText="1"/>
      <protection locked="0"/>
    </xf>
    <xf numFmtId="0" fontId="56" fillId="27" borderId="9" xfId="42" applyFont="1" applyFill="1" applyBorder="1" applyAlignment="1" applyProtection="1">
      <alignment horizontal="center" vertical="top" wrapText="1"/>
      <protection locked="0"/>
    </xf>
    <xf numFmtId="0" fontId="56" fillId="0" borderId="9" xfId="42" applyFont="1" applyBorder="1" applyAlignment="1" applyProtection="1">
      <alignment horizontal="center" vertical="top" wrapText="1"/>
      <protection locked="0"/>
    </xf>
    <xf numFmtId="0" fontId="56" fillId="0" borderId="9" xfId="0" applyFont="1" applyBorder="1" applyAlignment="1" applyProtection="1">
      <alignment horizontal="center"/>
      <protection locked="0"/>
    </xf>
    <xf numFmtId="0" fontId="56" fillId="0" borderId="9" xfId="42" applyFont="1" applyBorder="1" applyAlignment="1" applyProtection="1">
      <alignment horizontal="center" vertical="center"/>
      <protection locked="0"/>
    </xf>
    <xf numFmtId="0" fontId="0" fillId="0" borderId="9" xfId="42" applyFont="1" applyBorder="1" applyAlignment="1">
      <alignment horizontal="center" vertical="center" wrapText="1"/>
    </xf>
    <xf numFmtId="0" fontId="0" fillId="0" borderId="11" xfId="42" applyFont="1" applyBorder="1" applyAlignment="1">
      <alignment horizontal="center" vertical="center" wrapText="1"/>
    </xf>
    <xf numFmtId="0" fontId="0" fillId="0" borderId="28" xfId="42" applyFont="1" applyBorder="1" applyAlignment="1">
      <alignment horizontal="center" vertical="center" wrapText="1"/>
    </xf>
    <xf numFmtId="0" fontId="0" fillId="0" borderId="23" xfId="42" applyFont="1" applyBorder="1" applyAlignment="1">
      <alignment horizontal="center" vertical="center" wrapText="1"/>
    </xf>
    <xf numFmtId="0" fontId="73" fillId="39" borderId="9" xfId="42" applyFont="1" applyFill="1" applyBorder="1" applyAlignment="1" applyProtection="1">
      <alignment horizontal="center" vertical="top" wrapText="1"/>
      <protection locked="0"/>
    </xf>
    <xf numFmtId="0" fontId="0" fillId="0" borderId="9" xfId="42" applyFont="1" applyBorder="1" applyAlignment="1" applyProtection="1">
      <alignment horizontal="center" vertical="center" wrapText="1"/>
      <protection locked="0"/>
    </xf>
    <xf numFmtId="0" fontId="73" fillId="39" borderId="9" xfId="0" applyFont="1" applyFill="1" applyBorder="1" applyAlignment="1" applyProtection="1">
      <alignment horizontal="center"/>
      <protection locked="0"/>
    </xf>
    <xf numFmtId="0" fontId="73" fillId="39" borderId="11" xfId="42" applyFont="1" applyFill="1" applyBorder="1" applyAlignment="1" applyProtection="1">
      <alignment horizontal="left" vertical="center"/>
      <protection locked="0"/>
    </xf>
    <xf numFmtId="0" fontId="73" fillId="39" borderId="28" xfId="42" applyFont="1" applyFill="1" applyBorder="1" applyAlignment="1" applyProtection="1">
      <alignment horizontal="left" vertical="center"/>
      <protection locked="0"/>
    </xf>
    <xf numFmtId="0" fontId="73" fillId="39" borderId="23" xfId="42" applyFont="1" applyFill="1" applyBorder="1" applyAlignment="1" applyProtection="1">
      <alignment horizontal="left" vertical="center"/>
      <protection locked="0"/>
    </xf>
    <xf numFmtId="0" fontId="73" fillId="39" borderId="9" xfId="42" applyFont="1" applyFill="1" applyBorder="1" applyAlignment="1" applyProtection="1">
      <alignment horizontal="left" vertical="center"/>
      <protection locked="0"/>
    </xf>
    <xf numFmtId="0" fontId="56" fillId="0" borderId="11" xfId="42" applyFont="1" applyBorder="1" applyAlignment="1" applyProtection="1">
      <alignment horizontal="left" vertical="center" wrapText="1"/>
      <protection locked="0"/>
    </xf>
    <xf numFmtId="0" fontId="56" fillId="0" borderId="28" xfId="42" applyFont="1" applyBorder="1" applyAlignment="1" applyProtection="1">
      <alignment horizontal="left" vertical="center" wrapText="1"/>
      <protection locked="0"/>
    </xf>
    <xf numFmtId="0" fontId="56" fillId="0" borderId="23" xfId="42" applyFont="1" applyBorder="1" applyAlignment="1" applyProtection="1">
      <alignment horizontal="left" vertical="center" wrapText="1"/>
      <protection locked="0"/>
    </xf>
    <xf numFmtId="0" fontId="72" fillId="43" borderId="9" xfId="0" applyFont="1" applyFill="1" applyBorder="1" applyAlignment="1">
      <alignment horizontal="center" vertical="center" wrapText="1"/>
    </xf>
    <xf numFmtId="14" fontId="56" fillId="0" borderId="9" xfId="42" applyNumberFormat="1" applyFont="1" applyBorder="1" applyAlignment="1" applyProtection="1">
      <alignment horizontal="center" vertical="center" wrapText="1"/>
      <protection locked="0"/>
    </xf>
    <xf numFmtId="0" fontId="73" fillId="39" borderId="9" xfId="42" applyFont="1" applyFill="1" applyBorder="1" applyAlignment="1" applyProtection="1">
      <alignment vertical="center" wrapText="1"/>
      <protection locked="0"/>
    </xf>
    <xf numFmtId="0" fontId="56" fillId="27" borderId="9" xfId="42" applyFont="1" applyFill="1" applyBorder="1" applyAlignment="1" applyProtection="1">
      <alignment horizontal="center" vertical="center"/>
      <protection locked="0"/>
    </xf>
    <xf numFmtId="0" fontId="73" fillId="39" borderId="9" xfId="42" applyFont="1" applyFill="1" applyBorder="1" applyAlignment="1" applyProtection="1">
      <alignment vertical="center"/>
      <protection locked="0"/>
    </xf>
    <xf numFmtId="0" fontId="63" fillId="0" borderId="9" xfId="53" applyFont="1" applyBorder="1" applyAlignment="1">
      <alignment horizontal="center" vertical="center" wrapText="1"/>
    </xf>
    <xf numFmtId="0" fontId="57" fillId="0" borderId="11" xfId="42" applyFont="1" applyBorder="1" applyAlignment="1" applyProtection="1">
      <alignment horizontal="center" vertical="center"/>
      <protection locked="0"/>
    </xf>
    <xf numFmtId="0" fontId="57" fillId="0" borderId="23" xfId="42" applyFont="1" applyBorder="1" applyAlignment="1" applyProtection="1">
      <alignment horizontal="center" vertical="center"/>
      <protection locked="0"/>
    </xf>
    <xf numFmtId="0" fontId="73" fillId="39" borderId="11" xfId="42" applyFont="1" applyFill="1" applyBorder="1" applyAlignment="1" applyProtection="1">
      <alignment horizontal="center" vertical="center" wrapText="1"/>
      <protection locked="0"/>
    </xf>
    <xf numFmtId="0" fontId="73" fillId="39" borderId="28" xfId="42" applyFont="1" applyFill="1" applyBorder="1" applyAlignment="1" applyProtection="1">
      <alignment horizontal="center" vertical="center" wrapText="1"/>
      <protection locked="0"/>
    </xf>
    <xf numFmtId="0" fontId="73" fillId="39" borderId="23" xfId="42" applyFont="1" applyFill="1" applyBorder="1" applyAlignment="1" applyProtection="1">
      <alignment horizontal="center" vertical="center" wrapText="1"/>
      <protection locked="0"/>
    </xf>
    <xf numFmtId="0" fontId="59" fillId="0" borderId="11" xfId="42" applyFont="1" applyBorder="1" applyAlignment="1" applyProtection="1">
      <alignment horizontal="center" vertical="center" wrapText="1"/>
      <protection locked="0"/>
    </xf>
    <xf numFmtId="0" fontId="59" fillId="0" borderId="28" xfId="42" applyFont="1" applyBorder="1" applyAlignment="1" applyProtection="1">
      <alignment horizontal="center" vertical="center" wrapText="1"/>
      <protection locked="0"/>
    </xf>
    <xf numFmtId="0" fontId="59" fillId="0" borderId="23" xfId="42" applyFont="1" applyBorder="1" applyAlignment="1" applyProtection="1">
      <alignment horizontal="center" vertical="center" wrapText="1"/>
      <protection locked="0"/>
    </xf>
    <xf numFmtId="0" fontId="63" fillId="0" borderId="11" xfId="53" applyFont="1" applyBorder="1" applyAlignment="1">
      <alignment horizontal="center" vertical="center" wrapText="1"/>
    </xf>
    <xf numFmtId="0" fontId="63" fillId="0" borderId="28" xfId="53" applyFont="1" applyBorder="1" applyAlignment="1">
      <alignment horizontal="center" vertical="center" wrapText="1"/>
    </xf>
    <xf numFmtId="0" fontId="60" fillId="0" borderId="9" xfId="0" applyFont="1" applyBorder="1" applyAlignment="1">
      <alignment horizontal="center" vertical="center" wrapText="1"/>
    </xf>
    <xf numFmtId="0" fontId="73" fillId="39" borderId="11" xfId="42" applyFont="1" applyFill="1" applyBorder="1" applyAlignment="1" applyProtection="1">
      <alignment horizontal="center" vertical="center"/>
      <protection locked="0"/>
    </xf>
    <xf numFmtId="0" fontId="73" fillId="39" borderId="28" xfId="42" applyFont="1" applyFill="1" applyBorder="1" applyAlignment="1" applyProtection="1">
      <alignment horizontal="center" vertical="center"/>
      <protection locked="0"/>
    </xf>
    <xf numFmtId="0" fontId="73" fillId="39" borderId="23" xfId="42" applyFont="1" applyFill="1" applyBorder="1" applyAlignment="1" applyProtection="1">
      <alignment horizontal="center" vertical="center"/>
      <protection locked="0"/>
    </xf>
    <xf numFmtId="0" fontId="56" fillId="0" borderId="9" xfId="0" applyFont="1" applyBorder="1" applyAlignment="1" applyProtection="1">
      <alignment horizontal="center" vertical="center" wrapText="1"/>
      <protection locked="0"/>
    </xf>
    <xf numFmtId="0" fontId="56" fillId="0" borderId="9" xfId="0" applyFont="1" applyBorder="1" applyAlignment="1" applyProtection="1">
      <alignment horizontal="center" vertical="center"/>
      <protection locked="0"/>
    </xf>
    <xf numFmtId="0" fontId="0" fillId="49" borderId="11" xfId="42" applyFont="1" applyFill="1" applyBorder="1" applyAlignment="1">
      <alignment horizontal="center" vertical="top" wrapText="1"/>
    </xf>
    <xf numFmtId="0" fontId="0" fillId="49" borderId="28" xfId="42" applyFont="1" applyFill="1" applyBorder="1" applyAlignment="1">
      <alignment horizontal="center" vertical="top" wrapText="1"/>
    </xf>
    <xf numFmtId="0" fontId="0" fillId="49" borderId="23" xfId="42" applyFont="1" applyFill="1" applyBorder="1" applyAlignment="1">
      <alignment horizontal="center" vertical="top" wrapText="1"/>
    </xf>
    <xf numFmtId="0" fontId="58" fillId="0" borderId="9" xfId="42" applyFont="1" applyBorder="1" applyAlignment="1" applyProtection="1">
      <alignment horizontal="left" vertical="center"/>
      <protection locked="0"/>
    </xf>
    <xf numFmtId="0" fontId="56" fillId="0" borderId="9" xfId="42" applyFont="1" applyBorder="1" applyAlignment="1" applyProtection="1">
      <alignment vertical="center" wrapText="1"/>
      <protection locked="0"/>
    </xf>
    <xf numFmtId="0" fontId="81" fillId="39" borderId="9" xfId="42" applyFont="1" applyFill="1" applyBorder="1" applyAlignment="1" applyProtection="1">
      <alignment horizontal="center" vertical="center" wrapText="1"/>
      <protection locked="0"/>
    </xf>
    <xf numFmtId="0" fontId="82" fillId="39" borderId="9" xfId="42" applyFont="1" applyFill="1" applyBorder="1" applyAlignment="1" applyProtection="1">
      <alignment horizontal="center" vertical="center" wrapText="1"/>
      <protection locked="0"/>
    </xf>
    <xf numFmtId="0" fontId="61" fillId="39" borderId="9" xfId="42" applyFont="1" applyFill="1" applyBorder="1" applyAlignment="1" applyProtection="1">
      <alignment horizontal="center" vertical="center" wrapText="1"/>
      <protection locked="0"/>
    </xf>
    <xf numFmtId="0" fontId="73" fillId="39" borderId="9" xfId="42" applyFont="1" applyFill="1" applyBorder="1" applyAlignment="1" applyProtection="1">
      <alignment horizontal="center"/>
      <protection locked="0"/>
    </xf>
    <xf numFmtId="0" fontId="59" fillId="27" borderId="11" xfId="42" applyFont="1" applyFill="1" applyBorder="1" applyAlignment="1" applyProtection="1">
      <alignment horizontal="center" vertical="center" wrapText="1"/>
      <protection locked="0"/>
    </xf>
    <xf numFmtId="0" fontId="59" fillId="27" borderId="28" xfId="42" applyFont="1" applyFill="1" applyBorder="1" applyAlignment="1" applyProtection="1">
      <alignment horizontal="center" vertical="center" wrapText="1"/>
      <protection locked="0"/>
    </xf>
    <xf numFmtId="0" fontId="59" fillId="27" borderId="23" xfId="42" applyFont="1" applyFill="1" applyBorder="1" applyAlignment="1" applyProtection="1">
      <alignment horizontal="center" vertical="center" wrapText="1"/>
      <protection locked="0"/>
    </xf>
    <xf numFmtId="0" fontId="56" fillId="0" borderId="9" xfId="42" applyFont="1" applyBorder="1" applyAlignment="1" applyProtection="1">
      <alignment horizontal="center"/>
      <protection locked="0"/>
    </xf>
    <xf numFmtId="0" fontId="59" fillId="27" borderId="74" xfId="42" applyFont="1" applyFill="1" applyBorder="1" applyAlignment="1" applyProtection="1">
      <alignment horizontal="center" vertical="center" wrapText="1"/>
      <protection locked="0"/>
    </xf>
    <xf numFmtId="0" fontId="59" fillId="27" borderId="70" xfId="42" applyFont="1" applyFill="1" applyBorder="1" applyAlignment="1" applyProtection="1">
      <alignment horizontal="center" vertical="center" wrapText="1"/>
      <protection locked="0"/>
    </xf>
    <xf numFmtId="0" fontId="59" fillId="27" borderId="71" xfId="42" applyFont="1" applyFill="1" applyBorder="1" applyAlignment="1" applyProtection="1">
      <alignment horizontal="center" vertical="center" wrapText="1"/>
      <protection locked="0"/>
    </xf>
    <xf numFmtId="0" fontId="56" fillId="0" borderId="73" xfId="42" applyFont="1" applyBorder="1" applyAlignment="1" applyProtection="1">
      <alignment horizontal="center"/>
      <protection locked="0"/>
    </xf>
    <xf numFmtId="0" fontId="59" fillId="27" borderId="10" xfId="42" applyFont="1" applyFill="1" applyBorder="1" applyAlignment="1" applyProtection="1">
      <alignment horizontal="center" vertical="center" wrapText="1"/>
      <protection locked="0"/>
    </xf>
    <xf numFmtId="0" fontId="59" fillId="27" borderId="35" xfId="42" applyFont="1" applyFill="1" applyBorder="1" applyAlignment="1" applyProtection="1">
      <alignment horizontal="center" vertical="center" wrapText="1"/>
      <protection locked="0"/>
    </xf>
    <xf numFmtId="0" fontId="59" fillId="27" borderId="21" xfId="42" applyFont="1" applyFill="1" applyBorder="1" applyAlignment="1" applyProtection="1">
      <alignment horizontal="center" vertical="center" wrapText="1"/>
      <protection locked="0"/>
    </xf>
    <xf numFmtId="0" fontId="56" fillId="0" borderId="22" xfId="42" applyFont="1" applyBorder="1" applyAlignment="1" applyProtection="1">
      <alignment horizontal="center"/>
      <protection locked="0"/>
    </xf>
    <xf numFmtId="0" fontId="58" fillId="24" borderId="9" xfId="42" applyFont="1" applyFill="1" applyBorder="1" applyAlignment="1" applyProtection="1">
      <alignment horizontal="center" vertical="center" wrapText="1"/>
      <protection locked="0"/>
    </xf>
    <xf numFmtId="0" fontId="40" fillId="0" borderId="9" xfId="42" applyFont="1" applyBorder="1" applyAlignment="1">
      <alignment horizontal="center"/>
    </xf>
    <xf numFmtId="0" fontId="40" fillId="27" borderId="9" xfId="42" applyFont="1" applyFill="1" applyBorder="1" applyAlignment="1">
      <alignment horizontal="center" vertical="center"/>
    </xf>
    <xf numFmtId="0" fontId="58" fillId="27" borderId="9" xfId="42" applyFont="1" applyFill="1" applyBorder="1" applyAlignment="1" applyProtection="1">
      <alignment horizontal="center" vertical="center" wrapText="1"/>
      <protection locked="0"/>
    </xf>
    <xf numFmtId="0" fontId="0" fillId="0" borderId="9" xfId="42" applyFont="1" applyBorder="1" applyAlignment="1">
      <alignment horizontal="center"/>
    </xf>
    <xf numFmtId="0" fontId="1" fillId="0" borderId="9" xfId="42" applyBorder="1" applyAlignment="1">
      <alignment horizontal="center"/>
    </xf>
    <xf numFmtId="0" fontId="1" fillId="0" borderId="9" xfId="42" applyBorder="1" applyAlignment="1">
      <alignment horizontal="center" vertical="center" wrapText="1"/>
    </xf>
    <xf numFmtId="0" fontId="40" fillId="0" borderId="11" xfId="42" applyFont="1" applyBorder="1" applyAlignment="1">
      <alignment horizontal="center" vertical="center" wrapText="1"/>
    </xf>
    <xf numFmtId="0" fontId="40" fillId="0" borderId="28" xfId="42" applyFont="1" applyBorder="1" applyAlignment="1">
      <alignment horizontal="center" vertical="center" wrapText="1"/>
    </xf>
    <xf numFmtId="0" fontId="40" fillId="0" borderId="23" xfId="42" applyFont="1" applyBorder="1" applyAlignment="1">
      <alignment horizontal="center" vertical="center" wrapText="1"/>
    </xf>
    <xf numFmtId="0" fontId="0" fillId="0" borderId="73" xfId="42" applyFont="1" applyBorder="1" applyAlignment="1">
      <alignment horizontal="center"/>
    </xf>
    <xf numFmtId="0" fontId="1" fillId="0" borderId="73" xfId="42" applyBorder="1" applyAlignment="1">
      <alignment horizontal="center"/>
    </xf>
    <xf numFmtId="0" fontId="73" fillId="39" borderId="11" xfId="42" applyFont="1" applyFill="1" applyBorder="1" applyAlignment="1" applyProtection="1">
      <alignment horizontal="center"/>
      <protection locked="0"/>
    </xf>
    <xf numFmtId="0" fontId="73" fillId="39" borderId="28" xfId="42" applyFont="1" applyFill="1" applyBorder="1" applyAlignment="1" applyProtection="1">
      <alignment horizontal="center"/>
      <protection locked="0"/>
    </xf>
    <xf numFmtId="0" fontId="73" fillId="39" borderId="23" xfId="42" applyFont="1" applyFill="1" applyBorder="1" applyAlignment="1" applyProtection="1">
      <alignment horizontal="center"/>
      <protection locked="0"/>
    </xf>
    <xf numFmtId="0" fontId="58" fillId="24" borderId="9" xfId="42" applyFont="1" applyFill="1" applyBorder="1" applyAlignment="1">
      <alignment horizontal="center" vertical="center" wrapText="1"/>
    </xf>
    <xf numFmtId="0" fontId="56" fillId="0" borderId="9" xfId="42" applyFont="1" applyBorder="1" applyAlignment="1">
      <alignment horizontal="center" vertical="center" wrapText="1"/>
    </xf>
    <xf numFmtId="0" fontId="56" fillId="0" borderId="9" xfId="42" applyFont="1" applyBorder="1" applyAlignment="1">
      <alignment horizontal="center" vertical="center"/>
    </xf>
    <xf numFmtId="0" fontId="56" fillId="0" borderId="9" xfId="42" applyFont="1" applyBorder="1" applyAlignment="1">
      <alignment horizontal="center"/>
    </xf>
    <xf numFmtId="0" fontId="56" fillId="0" borderId="61" xfId="42" applyFont="1" applyBorder="1" applyAlignment="1">
      <alignment horizontal="center" vertical="center" wrapText="1"/>
    </xf>
    <xf numFmtId="0" fontId="56" fillId="0" borderId="23" xfId="42" applyFont="1" applyBorder="1" applyAlignment="1">
      <alignment horizontal="center" vertical="center" wrapText="1"/>
    </xf>
    <xf numFmtId="0" fontId="56" fillId="0" borderId="11" xfId="42" applyFont="1" applyBorder="1" applyAlignment="1">
      <alignment horizontal="center" vertical="center" wrapText="1"/>
    </xf>
    <xf numFmtId="0" fontId="88" fillId="0" borderId="11" xfId="56" applyFill="1" applyBorder="1" applyAlignment="1">
      <alignment horizontal="center" vertical="center" wrapText="1"/>
    </xf>
    <xf numFmtId="0" fontId="88" fillId="0" borderId="23" xfId="56" applyBorder="1" applyAlignment="1">
      <alignment horizontal="center" vertical="center" wrapText="1"/>
    </xf>
    <xf numFmtId="0" fontId="56" fillId="0" borderId="65" xfId="42" applyFont="1" applyBorder="1" applyAlignment="1">
      <alignment horizontal="center" vertical="center" wrapText="1"/>
    </xf>
    <xf numFmtId="0" fontId="56" fillId="0" borderId="9" xfId="42" applyFont="1" applyBorder="1" applyAlignment="1">
      <alignment horizontal="center" vertical="top" wrapText="1"/>
    </xf>
    <xf numFmtId="0" fontId="56" fillId="0" borderId="9" xfId="42" applyFont="1" applyBorder="1" applyAlignment="1">
      <alignment horizontal="center" vertical="top"/>
    </xf>
    <xf numFmtId="0" fontId="57" fillId="44" borderId="9" xfId="42" applyFont="1" applyFill="1" applyBorder="1" applyAlignment="1">
      <alignment horizontal="center" vertical="center" wrapText="1"/>
    </xf>
    <xf numFmtId="0" fontId="57" fillId="44" borderId="11" xfId="42" applyFont="1" applyFill="1" applyBorder="1" applyAlignment="1">
      <alignment horizontal="center" vertical="center" wrapText="1"/>
    </xf>
    <xf numFmtId="0" fontId="57" fillId="44" borderId="23" xfId="42" applyFont="1" applyFill="1" applyBorder="1" applyAlignment="1">
      <alignment horizontal="center" vertical="center" wrapText="1"/>
    </xf>
    <xf numFmtId="0" fontId="56" fillId="0" borderId="9" xfId="42" applyFont="1" applyBorder="1" applyAlignment="1">
      <alignment horizontal="left" vertical="center" wrapText="1"/>
    </xf>
    <xf numFmtId="0" fontId="56" fillId="0" borderId="9" xfId="42" applyFont="1" applyBorder="1" applyAlignment="1">
      <alignment horizontal="left" vertical="center"/>
    </xf>
    <xf numFmtId="0" fontId="58" fillId="0" borderId="11" xfId="42" applyFont="1" applyBorder="1" applyAlignment="1">
      <alignment horizontal="center"/>
    </xf>
    <xf numFmtId="0" fontId="58" fillId="0" borderId="28" xfId="42" applyFont="1" applyBorder="1" applyAlignment="1">
      <alignment horizontal="center"/>
    </xf>
    <xf numFmtId="0" fontId="58" fillId="0" borderId="23" xfId="42" applyFont="1" applyBorder="1" applyAlignment="1">
      <alignment horizontal="center"/>
    </xf>
    <xf numFmtId="0" fontId="56" fillId="0" borderId="9" xfId="0" applyFont="1" applyBorder="1" applyAlignment="1">
      <alignment horizontal="left" vertical="center"/>
    </xf>
    <xf numFmtId="0" fontId="56" fillId="0" borderId="9" xfId="0" applyFont="1" applyBorder="1" applyAlignment="1">
      <alignment horizontal="center"/>
    </xf>
    <xf numFmtId="0" fontId="58" fillId="0" borderId="9" xfId="42" applyFont="1" applyBorder="1" applyAlignment="1">
      <alignment horizontal="center"/>
    </xf>
    <xf numFmtId="0" fontId="56" fillId="0" borderId="9" xfId="42" applyFont="1" applyBorder="1" applyAlignment="1">
      <alignment horizontal="center" wrapText="1"/>
    </xf>
    <xf numFmtId="0" fontId="56" fillId="0" borderId="10" xfId="42" applyFont="1" applyBorder="1" applyAlignment="1">
      <alignment horizontal="left" vertical="center" wrapText="1"/>
    </xf>
    <xf numFmtId="0" fontId="56" fillId="0" borderId="35" xfId="42" applyFont="1" applyBorder="1" applyAlignment="1">
      <alignment horizontal="left" vertical="center" wrapText="1"/>
    </xf>
    <xf numFmtId="0" fontId="56" fillId="0" borderId="21" xfId="42" applyFont="1" applyBorder="1" applyAlignment="1">
      <alignment horizontal="left" vertical="center" wrapText="1"/>
    </xf>
    <xf numFmtId="0" fontId="56" fillId="0" borderId="11" xfId="0" applyFont="1" applyBorder="1" applyAlignment="1">
      <alignment horizontal="left" vertical="center"/>
    </xf>
    <xf numFmtId="0" fontId="56" fillId="0" borderId="28" xfId="0" applyFont="1" applyBorder="1" applyAlignment="1">
      <alignment horizontal="left" vertical="center"/>
    </xf>
    <xf numFmtId="0" fontId="56" fillId="0" borderId="23" xfId="0" applyFont="1" applyBorder="1" applyAlignment="1">
      <alignment horizontal="left" vertical="center"/>
    </xf>
    <xf numFmtId="0" fontId="57" fillId="46" borderId="11" xfId="42" applyFont="1" applyFill="1" applyBorder="1" applyAlignment="1">
      <alignment horizontal="center" vertical="center" wrapText="1"/>
    </xf>
    <xf numFmtId="0" fontId="57" fillId="46" borderId="28" xfId="42" applyFont="1" applyFill="1" applyBorder="1" applyAlignment="1">
      <alignment horizontal="center" vertical="center" wrapText="1"/>
    </xf>
    <xf numFmtId="0" fontId="57" fillId="46" borderId="23" xfId="42" applyFont="1" applyFill="1" applyBorder="1" applyAlignment="1">
      <alignment horizontal="center" vertical="center" wrapText="1"/>
    </xf>
    <xf numFmtId="0" fontId="56" fillId="0" borderId="9" xfId="0" applyFont="1" applyBorder="1" applyAlignment="1">
      <alignment horizontal="left" vertical="center" wrapText="1"/>
    </xf>
    <xf numFmtId="0" fontId="73" fillId="43" borderId="9" xfId="42" applyFont="1" applyFill="1" applyBorder="1" applyAlignment="1">
      <alignment horizontal="center" vertical="center" wrapText="1"/>
    </xf>
    <xf numFmtId="0" fontId="59" fillId="45" borderId="9" xfId="42" applyFont="1" applyFill="1" applyBorder="1" applyAlignment="1">
      <alignment horizontal="center" vertical="center" wrapText="1"/>
    </xf>
    <xf numFmtId="0" fontId="57" fillId="46" borderId="11" xfId="42" applyFont="1" applyFill="1" applyBorder="1" applyAlignment="1">
      <alignment horizontal="center" vertical="center"/>
    </xf>
    <xf numFmtId="0" fontId="57" fillId="46" borderId="28" xfId="42" applyFont="1" applyFill="1" applyBorder="1" applyAlignment="1">
      <alignment horizontal="center" vertical="center"/>
    </xf>
    <xf numFmtId="0" fontId="57" fillId="46" borderId="23" xfId="42" applyFont="1" applyFill="1" applyBorder="1" applyAlignment="1">
      <alignment horizontal="center" vertical="center"/>
    </xf>
    <xf numFmtId="0" fontId="58" fillId="24" borderId="11" xfId="42" applyFont="1" applyFill="1" applyBorder="1" applyAlignment="1">
      <alignment horizontal="left" vertical="top" wrapText="1"/>
    </xf>
    <xf numFmtId="0" fontId="58" fillId="24" borderId="28" xfId="42" applyFont="1" applyFill="1" applyBorder="1" applyAlignment="1">
      <alignment horizontal="left" vertical="top" wrapText="1"/>
    </xf>
    <xf numFmtId="0" fontId="58" fillId="24" borderId="23" xfId="42" applyFont="1" applyFill="1" applyBorder="1" applyAlignment="1">
      <alignment horizontal="left" vertical="top" wrapText="1"/>
    </xf>
    <xf numFmtId="0" fontId="56" fillId="0" borderId="11" xfId="42" applyFont="1" applyBorder="1" applyAlignment="1">
      <alignment horizontal="left" vertical="top" wrapText="1"/>
    </xf>
    <xf numFmtId="0" fontId="56" fillId="0" borderId="28" xfId="42" applyFont="1" applyBorder="1" applyAlignment="1">
      <alignment horizontal="left" vertical="top" wrapText="1"/>
    </xf>
    <xf numFmtId="0" fontId="56" fillId="0" borderId="23" xfId="42" applyFont="1" applyBorder="1" applyAlignment="1">
      <alignment horizontal="left" vertical="top" wrapText="1"/>
    </xf>
    <xf numFmtId="0" fontId="56" fillId="0" borderId="15" xfId="0" applyFont="1" applyBorder="1" applyAlignment="1">
      <alignment horizontal="left" vertical="center" wrapText="1"/>
    </xf>
    <xf numFmtId="0" fontId="85" fillId="0" borderId="9" xfId="0" applyFont="1" applyBorder="1" applyAlignment="1">
      <alignment horizontal="left" vertical="center" wrapText="1"/>
    </xf>
    <xf numFmtId="0" fontId="56" fillId="0" borderId="12" xfId="0" applyFont="1" applyBorder="1" applyAlignment="1">
      <alignment horizontal="left" vertical="center" wrapText="1"/>
    </xf>
    <xf numFmtId="0" fontId="56" fillId="0" borderId="13" xfId="0" applyFont="1" applyBorder="1" applyAlignment="1">
      <alignment horizontal="left" vertical="center" wrapText="1"/>
    </xf>
    <xf numFmtId="0" fontId="56" fillId="0" borderId="20" xfId="0" applyFont="1" applyBorder="1" applyAlignment="1">
      <alignment horizontal="left" vertical="center" wrapText="1"/>
    </xf>
    <xf numFmtId="0" fontId="56" fillId="0" borderId="10" xfId="0" applyFont="1" applyBorder="1" applyAlignment="1">
      <alignment horizontal="left" vertical="center" wrapText="1"/>
    </xf>
    <xf numFmtId="0" fontId="56" fillId="0" borderId="35" xfId="0" applyFont="1" applyBorder="1" applyAlignment="1">
      <alignment horizontal="left" vertical="center" wrapText="1"/>
    </xf>
    <xf numFmtId="0" fontId="56" fillId="0" borderId="21" xfId="0" applyFont="1" applyBorder="1" applyAlignment="1">
      <alignment horizontal="left" vertical="center" wrapText="1"/>
    </xf>
    <xf numFmtId="0" fontId="58" fillId="24" borderId="11" xfId="42" applyFont="1" applyFill="1" applyBorder="1" applyAlignment="1">
      <alignment horizontal="left" vertical="center" wrapText="1"/>
    </xf>
    <xf numFmtId="0" fontId="58" fillId="24" borderId="28" xfId="42" applyFont="1" applyFill="1" applyBorder="1" applyAlignment="1">
      <alignment horizontal="left" vertical="center" wrapText="1"/>
    </xf>
    <xf numFmtId="0" fontId="58" fillId="24" borderId="23" xfId="42" applyFont="1" applyFill="1" applyBorder="1" applyAlignment="1">
      <alignment horizontal="left" vertical="center" wrapText="1"/>
    </xf>
    <xf numFmtId="0" fontId="56" fillId="0" borderId="12" xfId="42" applyFont="1" applyBorder="1" applyAlignment="1">
      <alignment horizontal="left" vertical="center" wrapText="1"/>
    </xf>
    <xf numFmtId="0" fontId="56" fillId="0" borderId="13" xfId="42" applyFont="1" applyBorder="1" applyAlignment="1">
      <alignment horizontal="left" vertical="center" wrapText="1"/>
    </xf>
    <xf numFmtId="0" fontId="56" fillId="0" borderId="20" xfId="42" applyFont="1" applyBorder="1" applyAlignment="1">
      <alignment horizontal="left" vertical="center" wrapText="1"/>
    </xf>
    <xf numFmtId="0" fontId="85" fillId="0" borderId="11" xfId="42" applyFont="1" applyBorder="1" applyAlignment="1">
      <alignment horizontal="left" vertical="center" wrapText="1"/>
    </xf>
    <xf numFmtId="0" fontId="56" fillId="0" borderId="28" xfId="42" applyFont="1" applyBorder="1" applyAlignment="1">
      <alignment horizontal="left" vertical="center" wrapText="1"/>
    </xf>
    <xf numFmtId="0" fontId="56" fillId="0" borderId="23" xfId="42" applyFont="1" applyBorder="1" applyAlignment="1">
      <alignment horizontal="left" vertical="center" wrapText="1"/>
    </xf>
    <xf numFmtId="0" fontId="58" fillId="27" borderId="28" xfId="42" applyFont="1" applyFill="1" applyBorder="1" applyAlignment="1">
      <alignment horizontal="left" vertical="center" wrapText="1"/>
    </xf>
    <xf numFmtId="0" fontId="58" fillId="27" borderId="23" xfId="42" applyFont="1" applyFill="1" applyBorder="1" applyAlignment="1">
      <alignment horizontal="left" vertical="center" wrapText="1"/>
    </xf>
    <xf numFmtId="0" fontId="58" fillId="24" borderId="67" xfId="42" applyFont="1" applyFill="1" applyBorder="1" applyAlignment="1">
      <alignment horizontal="left" vertical="center" wrapText="1"/>
    </xf>
    <xf numFmtId="0" fontId="58" fillId="24" borderId="68" xfId="42" applyFont="1" applyFill="1" applyBorder="1" applyAlignment="1">
      <alignment horizontal="left" vertical="center" wrapText="1"/>
    </xf>
    <xf numFmtId="0" fontId="58" fillId="24" borderId="69" xfId="42" applyFont="1" applyFill="1" applyBorder="1" applyAlignment="1">
      <alignment horizontal="left" vertical="center" wrapText="1"/>
    </xf>
    <xf numFmtId="0" fontId="85" fillId="0" borderId="11" xfId="0" applyFont="1" applyBorder="1" applyAlignment="1">
      <alignment horizontal="left" vertical="top" wrapText="1"/>
    </xf>
    <xf numFmtId="0" fontId="85" fillId="0" borderId="28" xfId="0" applyFont="1" applyBorder="1" applyAlignment="1">
      <alignment horizontal="left" vertical="top" wrapText="1"/>
    </xf>
    <xf numFmtId="0" fontId="85" fillId="0" borderId="23" xfId="0" applyFont="1" applyBorder="1" applyAlignment="1">
      <alignment horizontal="left" vertical="top" wrapText="1"/>
    </xf>
    <xf numFmtId="0" fontId="85" fillId="0" borderId="11" xfId="0" applyFont="1" applyBorder="1" applyAlignment="1">
      <alignment horizontal="left" vertical="center" wrapText="1"/>
    </xf>
    <xf numFmtId="0" fontId="85" fillId="0" borderId="28" xfId="0" applyFont="1" applyBorder="1" applyAlignment="1">
      <alignment horizontal="left" vertical="center" wrapText="1"/>
    </xf>
    <xf numFmtId="0" fontId="85" fillId="0" borderId="23" xfId="0" applyFont="1" applyBorder="1" applyAlignment="1">
      <alignment horizontal="left" vertical="center" wrapText="1"/>
    </xf>
    <xf numFmtId="0" fontId="57" fillId="0" borderId="9" xfId="42" applyFont="1" applyBorder="1" applyAlignment="1">
      <alignment horizontal="center" vertical="center" wrapText="1"/>
    </xf>
    <xf numFmtId="0" fontId="56" fillId="0" borderId="11" xfId="42" applyFont="1" applyBorder="1" applyAlignment="1">
      <alignment horizontal="left" vertical="center" wrapText="1"/>
    </xf>
    <xf numFmtId="0" fontId="73" fillId="39" borderId="11" xfId="42" applyFont="1" applyFill="1" applyBorder="1" applyAlignment="1">
      <alignment horizontal="center"/>
    </xf>
    <xf numFmtId="0" fontId="73" fillId="39" borderId="28" xfId="42" applyFont="1" applyFill="1" applyBorder="1" applyAlignment="1">
      <alignment horizontal="center"/>
    </xf>
    <xf numFmtId="0" fontId="73" fillId="39" borderId="23" xfId="42" applyFont="1" applyFill="1" applyBorder="1" applyAlignment="1">
      <alignment horizontal="center"/>
    </xf>
    <xf numFmtId="0" fontId="73" fillId="43" borderId="9" xfId="42" applyFont="1" applyFill="1" applyBorder="1" applyAlignment="1">
      <alignment horizontal="center" vertical="center"/>
    </xf>
    <xf numFmtId="0" fontId="57" fillId="46" borderId="9" xfId="42" applyFont="1" applyFill="1" applyBorder="1" applyAlignment="1">
      <alignment horizontal="center" vertical="center" wrapText="1"/>
    </xf>
    <xf numFmtId="0" fontId="58" fillId="0" borderId="9" xfId="42" applyFont="1" applyBorder="1" applyAlignment="1">
      <alignment horizontal="center" vertical="center" wrapText="1"/>
    </xf>
    <xf numFmtId="0" fontId="58" fillId="0" borderId="9" xfId="42" applyFont="1" applyBorder="1" applyAlignment="1">
      <alignment horizontal="center" vertical="center"/>
    </xf>
    <xf numFmtId="0" fontId="58" fillId="0" borderId="9" xfId="0" applyFont="1" applyBorder="1" applyAlignment="1">
      <alignment horizontal="left" vertical="center" wrapText="1"/>
    </xf>
    <xf numFmtId="0" fontId="85" fillId="0" borderId="12" xfId="0" applyFont="1" applyBorder="1" applyAlignment="1">
      <alignment horizontal="left" vertical="center" wrapText="1"/>
    </xf>
    <xf numFmtId="0" fontId="85" fillId="0" borderId="13" xfId="0" applyFont="1" applyBorder="1" applyAlignment="1">
      <alignment horizontal="left" vertical="center" wrapText="1"/>
    </xf>
    <xf numFmtId="0" fontId="85" fillId="0" borderId="20" xfId="0" applyFont="1" applyBorder="1" applyAlignment="1">
      <alignment horizontal="left" vertical="center" wrapText="1"/>
    </xf>
    <xf numFmtId="0" fontId="85" fillId="0" borderId="10" xfId="0" applyFont="1" applyBorder="1" applyAlignment="1">
      <alignment horizontal="left" vertical="center" wrapText="1"/>
    </xf>
    <xf numFmtId="0" fontId="85" fillId="0" borderId="35" xfId="0" applyFont="1" applyBorder="1" applyAlignment="1">
      <alignment horizontal="left" vertical="center" wrapText="1"/>
    </xf>
    <xf numFmtId="0" fontId="85" fillId="0" borderId="21" xfId="0" applyFont="1" applyBorder="1" applyAlignment="1">
      <alignment horizontal="left" vertical="center" wrapText="1"/>
    </xf>
    <xf numFmtId="0" fontId="73" fillId="43" borderId="9" xfId="42" applyFont="1" applyFill="1" applyBorder="1" applyAlignment="1">
      <alignment horizontal="center"/>
    </xf>
    <xf numFmtId="0" fontId="57" fillId="44" borderId="9" xfId="42" applyFont="1" applyFill="1" applyBorder="1" applyAlignment="1">
      <alignment horizontal="center" vertical="center"/>
    </xf>
    <xf numFmtId="0" fontId="57" fillId="39" borderId="9" xfId="42" applyFont="1" applyFill="1" applyBorder="1" applyAlignment="1">
      <alignment horizontal="center"/>
    </xf>
    <xf numFmtId="0" fontId="72" fillId="43" borderId="9" xfId="42" applyFont="1" applyFill="1" applyBorder="1" applyAlignment="1">
      <alignment horizontal="center" vertical="center" wrapText="1"/>
    </xf>
    <xf numFmtId="0" fontId="57" fillId="44" borderId="9" xfId="42" applyFont="1" applyFill="1" applyBorder="1" applyAlignment="1">
      <alignment horizontal="center"/>
    </xf>
    <xf numFmtId="0" fontId="55" fillId="0" borderId="9" xfId="0" applyFont="1" applyBorder="1" applyAlignment="1">
      <alignment horizontal="center" wrapText="1"/>
    </xf>
    <xf numFmtId="0" fontId="55" fillId="0" borderId="9" xfId="0" applyFont="1" applyBorder="1" applyAlignment="1">
      <alignment horizontal="center"/>
    </xf>
    <xf numFmtId="0" fontId="59" fillId="44" borderId="9" xfId="42" applyFont="1" applyFill="1" applyBorder="1" applyAlignment="1">
      <alignment horizontal="center" vertical="center" wrapText="1"/>
    </xf>
    <xf numFmtId="0" fontId="85" fillId="27" borderId="9" xfId="0" applyFont="1" applyFill="1" applyBorder="1" applyAlignment="1">
      <alignment horizontal="left" vertical="center" wrapText="1"/>
    </xf>
    <xf numFmtId="0" fontId="85" fillId="27" borderId="12" xfId="0" applyFont="1" applyFill="1" applyBorder="1" applyAlignment="1">
      <alignment horizontal="left" vertical="top" wrapText="1"/>
    </xf>
    <xf numFmtId="0" fontId="85" fillId="27" borderId="13" xfId="0" applyFont="1" applyFill="1" applyBorder="1" applyAlignment="1">
      <alignment horizontal="left" vertical="top" wrapText="1"/>
    </xf>
    <xf numFmtId="0" fontId="85" fillId="27" borderId="20" xfId="0" applyFont="1" applyFill="1" applyBorder="1" applyAlignment="1">
      <alignment horizontal="left" vertical="top" wrapText="1"/>
    </xf>
    <xf numFmtId="0" fontId="85" fillId="27" borderId="10" xfId="0" applyFont="1" applyFill="1" applyBorder="1" applyAlignment="1">
      <alignment horizontal="left" vertical="top" wrapText="1"/>
    </xf>
    <xf numFmtId="0" fontId="85" fillId="27" borderId="35" xfId="0" applyFont="1" applyFill="1" applyBorder="1" applyAlignment="1">
      <alignment horizontal="left" vertical="top" wrapText="1"/>
    </xf>
    <xf numFmtId="0" fontId="85" fillId="27" borderId="21" xfId="0" applyFont="1" applyFill="1" applyBorder="1" applyAlignment="1">
      <alignment horizontal="left" vertical="top" wrapText="1"/>
    </xf>
    <xf numFmtId="0" fontId="74" fillId="43" borderId="9" xfId="42" applyFont="1" applyFill="1" applyBorder="1" applyAlignment="1">
      <alignment horizontal="center"/>
    </xf>
    <xf numFmtId="0" fontId="58" fillId="0" borderId="12" xfId="0" applyFont="1" applyBorder="1" applyAlignment="1">
      <alignment horizontal="left" vertical="center" wrapText="1"/>
    </xf>
    <xf numFmtId="0" fontId="58" fillId="0" borderId="13" xfId="0" applyFont="1" applyBorder="1" applyAlignment="1">
      <alignment horizontal="left" vertical="center" wrapText="1"/>
    </xf>
    <xf numFmtId="0" fontId="58" fillId="0" borderId="20" xfId="0" applyFont="1" applyBorder="1" applyAlignment="1">
      <alignment horizontal="left" vertical="center" wrapText="1"/>
    </xf>
    <xf numFmtId="0" fontId="58" fillId="0" borderId="10" xfId="0" applyFont="1" applyBorder="1" applyAlignment="1">
      <alignment horizontal="left" vertical="center" wrapText="1"/>
    </xf>
    <xf numFmtId="0" fontId="58" fillId="0" borderId="35" xfId="0" applyFont="1" applyBorder="1" applyAlignment="1">
      <alignment horizontal="left" vertical="center" wrapText="1"/>
    </xf>
    <xf numFmtId="0" fontId="58" fillId="0" borderId="21" xfId="0" applyFont="1" applyBorder="1" applyAlignment="1">
      <alignment horizontal="left" vertical="center" wrapText="1"/>
    </xf>
    <xf numFmtId="0" fontId="85" fillId="0" borderId="12" xfId="0" applyFont="1" applyBorder="1" applyAlignment="1">
      <alignment horizontal="left" vertical="top" wrapText="1"/>
    </xf>
    <xf numFmtId="0" fontId="85" fillId="0" borderId="13" xfId="0" applyFont="1" applyBorder="1" applyAlignment="1">
      <alignment horizontal="left" vertical="top" wrapText="1"/>
    </xf>
    <xf numFmtId="0" fontId="85" fillId="0" borderId="20" xfId="0" applyFont="1" applyBorder="1" applyAlignment="1">
      <alignment horizontal="left" vertical="top" wrapText="1"/>
    </xf>
    <xf numFmtId="0" fontId="85" fillId="0" borderId="10" xfId="0" applyFont="1" applyBorder="1" applyAlignment="1">
      <alignment horizontal="left" vertical="top" wrapText="1"/>
    </xf>
    <xf numFmtId="0" fontId="85" fillId="0" borderId="35" xfId="0" applyFont="1" applyBorder="1" applyAlignment="1">
      <alignment horizontal="left" vertical="top" wrapText="1"/>
    </xf>
    <xf numFmtId="0" fontId="85" fillId="0" borderId="21" xfId="0" applyFont="1" applyBorder="1" applyAlignment="1">
      <alignment horizontal="left" vertical="top" wrapText="1"/>
    </xf>
    <xf numFmtId="0" fontId="103" fillId="0" borderId="9" xfId="0" applyFont="1" applyBorder="1" applyAlignment="1">
      <alignment horizontal="left" vertical="center" wrapText="1"/>
    </xf>
    <xf numFmtId="0" fontId="103" fillId="27" borderId="12" xfId="0" applyFont="1" applyFill="1" applyBorder="1" applyAlignment="1">
      <alignment horizontal="left" vertical="center" wrapText="1"/>
    </xf>
    <xf numFmtId="0" fontId="85" fillId="27" borderId="13" xfId="0" applyFont="1" applyFill="1" applyBorder="1" applyAlignment="1">
      <alignment horizontal="left" vertical="center" wrapText="1"/>
    </xf>
    <xf numFmtId="0" fontId="85" fillId="27" borderId="20" xfId="0" applyFont="1" applyFill="1" applyBorder="1" applyAlignment="1">
      <alignment horizontal="left" vertical="center" wrapText="1"/>
    </xf>
    <xf numFmtId="0" fontId="85" fillId="27" borderId="10" xfId="0" applyFont="1" applyFill="1" applyBorder="1" applyAlignment="1">
      <alignment horizontal="left" vertical="center" wrapText="1"/>
    </xf>
    <xf numFmtId="0" fontId="85" fillId="27" borderId="35" xfId="0" applyFont="1" applyFill="1" applyBorder="1" applyAlignment="1">
      <alignment horizontal="left" vertical="center" wrapText="1"/>
    </xf>
    <xf numFmtId="0" fontId="85" fillId="27" borderId="21" xfId="0" applyFont="1" applyFill="1" applyBorder="1" applyAlignment="1">
      <alignment horizontal="left" vertical="center" wrapText="1"/>
    </xf>
    <xf numFmtId="0" fontId="58" fillId="52" borderId="11" xfId="0" applyFont="1" applyFill="1" applyBorder="1" applyAlignment="1">
      <alignment horizontal="left" vertical="center" wrapText="1"/>
    </xf>
    <xf numFmtId="0" fontId="58" fillId="52" borderId="28" xfId="0" applyFont="1" applyFill="1" applyBorder="1" applyAlignment="1">
      <alignment horizontal="left" vertical="center" wrapText="1"/>
    </xf>
    <xf numFmtId="0" fontId="58" fillId="52" borderId="76" xfId="0" applyFont="1" applyFill="1" applyBorder="1" applyAlignment="1">
      <alignment horizontal="left" vertical="center" wrapText="1"/>
    </xf>
    <xf numFmtId="0" fontId="85" fillId="0" borderId="76" xfId="0" applyFont="1" applyBorder="1" applyAlignment="1">
      <alignment horizontal="left" vertical="center" wrapText="1"/>
    </xf>
    <xf numFmtId="0" fontId="0" fillId="0" borderId="9" xfId="0" applyBorder="1" applyAlignment="1">
      <alignment horizontal="justify" vertical="center" wrapText="1"/>
    </xf>
    <xf numFmtId="0" fontId="30" fillId="43" borderId="11" xfId="0" applyFont="1" applyFill="1" applyBorder="1" applyAlignment="1">
      <alignment horizontal="center"/>
    </xf>
    <xf numFmtId="0" fontId="30" fillId="43" borderId="28" xfId="0" applyFont="1" applyFill="1" applyBorder="1" applyAlignment="1">
      <alignment horizontal="center"/>
    </xf>
    <xf numFmtId="0" fontId="30" fillId="43" borderId="23" xfId="0" applyFont="1" applyFill="1" applyBorder="1" applyAlignment="1">
      <alignment horizontal="center"/>
    </xf>
    <xf numFmtId="0" fontId="30" fillId="43" borderId="11" xfId="0" applyFont="1" applyFill="1" applyBorder="1" applyAlignment="1">
      <alignment horizontal="center" vertical="center" wrapText="1"/>
    </xf>
    <xf numFmtId="0" fontId="30" fillId="43" borderId="28" xfId="0" applyFont="1" applyFill="1" applyBorder="1" applyAlignment="1">
      <alignment horizontal="center" vertical="center" wrapText="1"/>
    </xf>
    <xf numFmtId="0" fontId="30" fillId="43" borderId="23" xfId="0" applyFont="1" applyFill="1" applyBorder="1" applyAlignment="1">
      <alignment horizontal="center" vertical="center" wrapText="1"/>
    </xf>
    <xf numFmtId="0" fontId="26" fillId="0" borderId="11" xfId="0" applyFont="1" applyBorder="1" applyAlignment="1">
      <alignment horizontal="center" vertical="center"/>
    </xf>
    <xf numFmtId="0" fontId="26" fillId="0" borderId="28" xfId="0" applyFont="1" applyBorder="1" applyAlignment="1">
      <alignment horizontal="center" vertical="center"/>
    </xf>
    <xf numFmtId="0" fontId="26" fillId="0" borderId="23" xfId="0" applyFont="1" applyBorder="1" applyAlignment="1">
      <alignment horizontal="center" vertical="center"/>
    </xf>
    <xf numFmtId="0" fontId="30" fillId="30" borderId="0" xfId="0" applyFont="1" applyFill="1" applyAlignment="1">
      <alignment horizontal="center" vertical="center"/>
    </xf>
    <xf numFmtId="0" fontId="41" fillId="0" borderId="9" xfId="0" applyFont="1" applyBorder="1" applyAlignment="1">
      <alignment horizontal="center" vertical="center" wrapText="1"/>
    </xf>
    <xf numFmtId="0" fontId="27" fillId="31" borderId="54" xfId="0" applyFont="1" applyFill="1" applyBorder="1" applyAlignment="1">
      <alignment horizontal="center" wrapText="1"/>
    </xf>
    <xf numFmtId="0" fontId="27" fillId="31" borderId="40" xfId="0" applyFont="1" applyFill="1" applyBorder="1" applyAlignment="1">
      <alignment horizontal="center" wrapText="1"/>
    </xf>
    <xf numFmtId="0" fontId="34" fillId="30" borderId="29" xfId="0" applyFont="1" applyFill="1" applyBorder="1" applyAlignment="1">
      <alignment horizontal="center" vertical="center" wrapText="1"/>
    </xf>
    <xf numFmtId="0" fontId="34" fillId="30" borderId="30" xfId="0" applyFont="1" applyFill="1" applyBorder="1" applyAlignment="1">
      <alignment horizontal="center" vertical="center" wrapText="1"/>
    </xf>
    <xf numFmtId="0" fontId="2" fillId="32" borderId="41" xfId="0" applyFont="1" applyFill="1" applyBorder="1" applyAlignment="1">
      <alignment horizontal="center" wrapText="1"/>
    </xf>
    <xf numFmtId="0" fontId="2" fillId="32" borderId="38" xfId="0" applyFont="1" applyFill="1" applyBorder="1" applyAlignment="1">
      <alignment horizontal="center" wrapText="1"/>
    </xf>
    <xf numFmtId="0" fontId="2" fillId="32" borderId="39" xfId="0" applyFont="1" applyFill="1" applyBorder="1" applyAlignment="1">
      <alignment horizontal="center" wrapText="1"/>
    </xf>
    <xf numFmtId="0" fontId="2" fillId="32" borderId="53" xfId="0" applyFont="1" applyFill="1" applyBorder="1" applyAlignment="1">
      <alignment horizontal="center" vertical="center" wrapText="1"/>
    </xf>
    <xf numFmtId="0" fontId="2" fillId="32" borderId="22" xfId="0" applyFont="1" applyFill="1" applyBorder="1" applyAlignment="1">
      <alignment horizontal="center" vertical="center" wrapText="1"/>
    </xf>
    <xf numFmtId="0" fontId="2" fillId="32" borderId="42" xfId="0" applyFont="1" applyFill="1" applyBorder="1" applyAlignment="1">
      <alignment horizontal="center" vertical="center" wrapText="1"/>
    </xf>
    <xf numFmtId="0" fontId="2" fillId="32" borderId="45" xfId="0" applyFont="1" applyFill="1" applyBorder="1" applyAlignment="1">
      <alignment horizontal="center" vertical="center" wrapText="1"/>
    </xf>
    <xf numFmtId="0" fontId="32" fillId="39" borderId="49" xfId="0" applyFont="1" applyFill="1" applyBorder="1" applyAlignment="1">
      <alignment horizontal="center" wrapText="1"/>
    </xf>
    <xf numFmtId="0" fontId="32" fillId="39" borderId="50" xfId="0" applyFont="1" applyFill="1" applyBorder="1" applyAlignment="1">
      <alignment horizontal="center" wrapText="1"/>
    </xf>
    <xf numFmtId="0" fontId="32" fillId="39" borderId="51" xfId="0" applyFont="1" applyFill="1" applyBorder="1" applyAlignment="1">
      <alignment horizontal="center" wrapText="1"/>
    </xf>
    <xf numFmtId="0" fontId="2" fillId="32" borderId="24" xfId="0" applyFont="1" applyFill="1" applyBorder="1" applyAlignment="1">
      <alignment horizontal="center" wrapText="1"/>
    </xf>
    <xf numFmtId="0" fontId="2" fillId="32" borderId="25" xfId="0" applyFont="1" applyFill="1" applyBorder="1" applyAlignment="1">
      <alignment horizontal="center" wrapText="1"/>
    </xf>
    <xf numFmtId="0" fontId="2" fillId="32" borderId="25" xfId="0" applyFont="1" applyFill="1" applyBorder="1" applyAlignment="1">
      <alignment horizontal="center" vertical="center" wrapText="1"/>
    </xf>
    <xf numFmtId="0" fontId="2" fillId="32" borderId="9" xfId="0" applyFont="1" applyFill="1" applyBorder="1" applyAlignment="1">
      <alignment horizontal="center" vertical="center" wrapText="1"/>
    </xf>
    <xf numFmtId="0" fontId="2" fillId="32" borderId="26" xfId="0" applyFont="1" applyFill="1" applyBorder="1" applyAlignment="1">
      <alignment horizontal="center" vertical="center" wrapText="1"/>
    </xf>
    <xf numFmtId="0" fontId="2" fillId="32" borderId="15" xfId="0" applyFont="1" applyFill="1" applyBorder="1" applyAlignment="1">
      <alignment horizontal="center" vertical="center" wrapText="1"/>
    </xf>
    <xf numFmtId="0" fontId="27" fillId="31" borderId="16" xfId="0" applyFont="1" applyFill="1" applyBorder="1" applyAlignment="1">
      <alignment horizontal="center" wrapText="1"/>
    </xf>
    <xf numFmtId="0" fontId="27" fillId="31" borderId="17" xfId="0" applyFont="1" applyFill="1" applyBorder="1" applyAlignment="1">
      <alignment horizontal="center" wrapText="1"/>
    </xf>
    <xf numFmtId="0" fontId="2" fillId="32" borderId="24" xfId="0" applyFont="1" applyFill="1" applyBorder="1" applyAlignment="1">
      <alignment horizontal="center" vertical="center" wrapText="1"/>
    </xf>
    <xf numFmtId="0" fontId="29" fillId="0" borderId="33"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9" xfId="0" applyFont="1" applyBorder="1" applyAlignment="1" applyProtection="1">
      <alignment horizontal="center" vertical="center"/>
      <protection locked="0"/>
    </xf>
    <xf numFmtId="0" fontId="31" fillId="0" borderId="33" xfId="0" applyFont="1"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2" fillId="39" borderId="44" xfId="0" applyFont="1" applyFill="1" applyBorder="1" applyAlignment="1">
      <alignment horizontal="center" vertical="center" wrapText="1"/>
    </xf>
    <xf numFmtId="0" fontId="32" fillId="39" borderId="0" xfId="0" applyFont="1" applyFill="1" applyAlignment="1">
      <alignment horizontal="center" vertical="center" wrapText="1"/>
    </xf>
    <xf numFmtId="0" fontId="2" fillId="35" borderId="16" xfId="0" applyFont="1" applyFill="1" applyBorder="1" applyAlignment="1">
      <alignment horizontal="center" vertical="center" wrapText="1"/>
    </xf>
    <xf numFmtId="0" fontId="2" fillId="35" borderId="17" xfId="0" applyFont="1" applyFill="1" applyBorder="1" applyAlignment="1">
      <alignment horizontal="center" vertical="center" wrapText="1"/>
    </xf>
    <xf numFmtId="0" fontId="2" fillId="32" borderId="27" xfId="0" applyFont="1" applyFill="1" applyBorder="1" applyAlignment="1">
      <alignment horizontal="center" wrapText="1"/>
    </xf>
    <xf numFmtId="0" fontId="2" fillId="32" borderId="22" xfId="0" applyFont="1" applyFill="1" applyBorder="1" applyAlignment="1">
      <alignment horizontal="center" wrapText="1"/>
    </xf>
    <xf numFmtId="0" fontId="2" fillId="35" borderId="37" xfId="0" applyFont="1" applyFill="1" applyBorder="1" applyAlignment="1">
      <alignment horizontal="center" vertical="center" wrapText="1"/>
    </xf>
    <xf numFmtId="0" fontId="2" fillId="35" borderId="36" xfId="0" applyFont="1" applyFill="1" applyBorder="1" applyAlignment="1">
      <alignment horizontal="center" vertical="center" wrapText="1"/>
    </xf>
    <xf numFmtId="0" fontId="27" fillId="31" borderId="37" xfId="0" applyFont="1" applyFill="1" applyBorder="1" applyAlignment="1">
      <alignment horizontal="center" wrapText="1"/>
    </xf>
    <xf numFmtId="0" fontId="27" fillId="31" borderId="36" xfId="0" applyFont="1" applyFill="1" applyBorder="1" applyAlignment="1">
      <alignment horizontal="center" wrapText="1"/>
    </xf>
    <xf numFmtId="0" fontId="0" fillId="0" borderId="0" xfId="0" applyAlignment="1">
      <alignment horizontal="center" vertical="center"/>
    </xf>
    <xf numFmtId="0" fontId="0" fillId="0" borderId="34" xfId="0" applyBorder="1" applyAlignment="1">
      <alignment horizontal="center" vertical="center"/>
    </xf>
    <xf numFmtId="0" fontId="78" fillId="43" borderId="63" xfId="0" applyFont="1" applyFill="1" applyBorder="1" applyAlignment="1" applyProtection="1">
      <alignment horizontal="center" vertical="center" wrapText="1"/>
      <protection locked="0"/>
    </xf>
    <xf numFmtId="0" fontId="78" fillId="43" borderId="0" xfId="0" applyFont="1" applyFill="1" applyAlignment="1" applyProtection="1">
      <alignment horizontal="center" vertical="center" wrapText="1"/>
      <protection locked="0"/>
    </xf>
    <xf numFmtId="0" fontId="78" fillId="43" borderId="0" xfId="0" applyFont="1" applyFill="1" applyAlignment="1" applyProtection="1">
      <alignment horizontal="center"/>
      <protection locked="0"/>
    </xf>
    <xf numFmtId="0" fontId="2" fillId="32" borderId="25" xfId="0" applyFont="1" applyFill="1" applyBorder="1" applyAlignment="1" applyProtection="1">
      <alignment horizontal="center" vertical="center" wrapText="1"/>
      <protection locked="0"/>
    </xf>
    <xf numFmtId="0" fontId="2" fillId="32" borderId="9" xfId="0" applyFont="1" applyFill="1" applyBorder="1" applyAlignment="1" applyProtection="1">
      <alignment horizontal="center" vertical="center" wrapText="1"/>
      <protection locked="0"/>
    </xf>
    <xf numFmtId="0" fontId="2" fillId="32" borderId="26" xfId="0" applyFont="1" applyFill="1" applyBorder="1" applyAlignment="1" applyProtection="1">
      <alignment horizontal="center" vertical="center" wrapText="1"/>
      <protection locked="0"/>
    </xf>
    <xf numFmtId="0" fontId="2" fillId="32" borderId="15" xfId="0" applyFont="1" applyFill="1" applyBorder="1" applyAlignment="1" applyProtection="1">
      <alignment horizontal="center" vertical="center" wrapText="1"/>
      <protection locked="0"/>
    </xf>
    <xf numFmtId="0" fontId="2" fillId="32" borderId="24" xfId="0" applyFont="1" applyFill="1" applyBorder="1" applyAlignment="1" applyProtection="1">
      <alignment horizontal="center" vertical="center" wrapText="1"/>
      <protection locked="0"/>
    </xf>
    <xf numFmtId="0" fontId="32" fillId="39" borderId="29" xfId="0" applyFont="1" applyFill="1" applyBorder="1" applyAlignment="1" applyProtection="1">
      <alignment horizontal="center" vertical="center" wrapText="1"/>
      <protection locked="0"/>
    </xf>
    <xf numFmtId="0" fontId="32" fillId="39" borderId="60" xfId="0" applyFont="1" applyFill="1" applyBorder="1" applyAlignment="1" applyProtection="1">
      <alignment horizontal="center" vertical="center" wrapText="1"/>
      <protection locked="0"/>
    </xf>
    <xf numFmtId="0" fontId="32" fillId="39" borderId="30" xfId="0" applyFont="1" applyFill="1" applyBorder="1" applyAlignment="1" applyProtection="1">
      <alignment horizontal="center" vertical="center" wrapText="1"/>
      <protection locked="0"/>
    </xf>
    <xf numFmtId="0" fontId="2" fillId="32" borderId="24" xfId="0" applyFont="1" applyFill="1" applyBorder="1" applyAlignment="1" applyProtection="1">
      <alignment horizontal="center" wrapText="1"/>
      <protection locked="0"/>
    </xf>
    <xf numFmtId="0" fontId="2" fillId="32" borderId="25" xfId="0" applyFont="1" applyFill="1" applyBorder="1" applyAlignment="1" applyProtection="1">
      <alignment horizontal="center" wrapText="1"/>
      <protection locked="0"/>
    </xf>
    <xf numFmtId="0" fontId="2" fillId="35" borderId="16" xfId="0" applyFont="1" applyFill="1" applyBorder="1" applyAlignment="1" applyProtection="1">
      <alignment horizontal="center" vertical="center" wrapText="1"/>
      <protection locked="0"/>
    </xf>
    <xf numFmtId="0" fontId="2" fillId="35" borderId="17" xfId="0" applyFont="1" applyFill="1" applyBorder="1" applyAlignment="1" applyProtection="1">
      <alignment horizontal="center" vertical="center" wrapText="1"/>
      <protection locked="0"/>
    </xf>
    <xf numFmtId="0" fontId="2" fillId="32" borderId="27" xfId="0" applyFont="1" applyFill="1" applyBorder="1" applyAlignment="1" applyProtection="1">
      <alignment horizontal="center" wrapText="1"/>
      <protection locked="0"/>
    </xf>
    <xf numFmtId="0" fontId="2" fillId="32" borderId="22" xfId="0" applyFont="1" applyFill="1" applyBorder="1" applyAlignment="1" applyProtection="1">
      <alignment horizontal="center" wrapText="1"/>
      <protection locked="0"/>
    </xf>
    <xf numFmtId="0" fontId="2" fillId="32" borderId="22" xfId="0" applyFont="1" applyFill="1" applyBorder="1" applyAlignment="1" applyProtection="1">
      <alignment horizontal="center" vertical="center" wrapText="1"/>
      <protection locked="0"/>
    </xf>
    <xf numFmtId="0" fontId="2" fillId="32" borderId="45" xfId="0" applyFont="1" applyFill="1" applyBorder="1" applyAlignment="1" applyProtection="1">
      <alignment horizontal="center" vertical="center" wrapText="1"/>
      <protection locked="0"/>
    </xf>
    <xf numFmtId="0" fontId="2" fillId="35" borderId="37" xfId="0" applyFont="1" applyFill="1" applyBorder="1" applyAlignment="1" applyProtection="1">
      <alignment horizontal="center" vertical="center" wrapText="1"/>
      <protection locked="0"/>
    </xf>
    <xf numFmtId="0" fontId="2" fillId="35" borderId="36" xfId="0" applyFont="1" applyFill="1" applyBorder="1" applyAlignment="1" applyProtection="1">
      <alignment horizontal="center" vertical="center" wrapText="1"/>
      <protection locked="0"/>
    </xf>
    <xf numFmtId="0" fontId="34" fillId="30" borderId="29" xfId="0" applyFont="1" applyFill="1" applyBorder="1" applyAlignment="1" applyProtection="1">
      <alignment horizontal="center" vertical="center" wrapText="1"/>
      <protection locked="0"/>
    </xf>
    <xf numFmtId="0" fontId="34" fillId="30" borderId="30" xfId="0" applyFont="1" applyFill="1" applyBorder="1" applyAlignment="1" applyProtection="1">
      <alignment horizontal="center" vertical="center" wrapText="1"/>
      <protection locked="0"/>
    </xf>
    <xf numFmtId="0" fontId="27" fillId="31" borderId="37" xfId="0" applyFont="1" applyFill="1" applyBorder="1" applyAlignment="1" applyProtection="1">
      <alignment horizontal="center" wrapText="1"/>
      <protection locked="0"/>
    </xf>
    <xf numFmtId="0" fontId="27" fillId="31" borderId="36" xfId="0" applyFont="1" applyFill="1" applyBorder="1" applyAlignment="1" applyProtection="1">
      <alignment horizontal="center" wrapText="1"/>
      <protection locked="0"/>
    </xf>
    <xf numFmtId="0" fontId="27" fillId="31" borderId="16" xfId="0" applyFont="1" applyFill="1" applyBorder="1" applyAlignment="1" applyProtection="1">
      <alignment horizontal="center" wrapText="1"/>
      <protection locked="0"/>
    </xf>
    <xf numFmtId="0" fontId="27" fillId="31" borderId="17" xfId="0" applyFont="1" applyFill="1" applyBorder="1" applyAlignment="1" applyProtection="1">
      <alignment horizontal="center" wrapText="1"/>
      <protection locked="0"/>
    </xf>
    <xf numFmtId="0" fontId="32" fillId="39" borderId="49" xfId="0" applyFont="1" applyFill="1" applyBorder="1" applyAlignment="1" applyProtection="1">
      <alignment horizontal="center" wrapText="1"/>
      <protection locked="0"/>
    </xf>
    <xf numFmtId="0" fontId="32" fillId="39" borderId="50" xfId="0" applyFont="1" applyFill="1" applyBorder="1" applyAlignment="1" applyProtection="1">
      <alignment horizontal="center" wrapText="1"/>
      <protection locked="0"/>
    </xf>
    <xf numFmtId="0" fontId="32" fillId="39" borderId="51" xfId="0" applyFont="1" applyFill="1" applyBorder="1" applyAlignment="1" applyProtection="1">
      <alignment horizontal="center" wrapText="1"/>
      <protection locked="0"/>
    </xf>
    <xf numFmtId="0" fontId="0" fillId="0" borderId="0" xfId="0" applyAlignment="1" applyProtection="1">
      <alignment horizontal="center" vertical="center"/>
      <protection locked="0"/>
    </xf>
    <xf numFmtId="0" fontId="0" fillId="0" borderId="34" xfId="0" applyBorder="1" applyAlignment="1" applyProtection="1">
      <alignment horizontal="center" vertical="center"/>
      <protection locked="0"/>
    </xf>
    <xf numFmtId="0" fontId="76" fillId="43" borderId="29" xfId="0" applyFont="1" applyFill="1" applyBorder="1" applyAlignment="1" applyProtection="1">
      <alignment horizontal="center" vertical="center"/>
      <protection locked="0"/>
    </xf>
    <xf numFmtId="0" fontId="76" fillId="43" borderId="60" xfId="0" applyFont="1" applyFill="1" applyBorder="1" applyAlignment="1" applyProtection="1">
      <alignment horizontal="center" vertical="center"/>
      <protection locked="0"/>
    </xf>
    <xf numFmtId="0" fontId="76" fillId="43" borderId="30" xfId="0" applyFont="1" applyFill="1" applyBorder="1" applyAlignment="1" applyProtection="1">
      <alignment horizontal="center" vertical="center"/>
      <protection locked="0"/>
    </xf>
    <xf numFmtId="0" fontId="76" fillId="43" borderId="31" xfId="0" applyFont="1" applyFill="1" applyBorder="1" applyAlignment="1" applyProtection="1">
      <alignment horizontal="center" vertical="center" wrapText="1"/>
      <protection locked="0"/>
    </xf>
    <xf numFmtId="0" fontId="76" fillId="43" borderId="32" xfId="0" applyFont="1" applyFill="1" applyBorder="1" applyAlignment="1" applyProtection="1">
      <alignment horizontal="center" vertical="center" wrapText="1"/>
      <protection locked="0"/>
    </xf>
    <xf numFmtId="0" fontId="27" fillId="31" borderId="54" xfId="0" applyFont="1" applyFill="1" applyBorder="1" applyAlignment="1" applyProtection="1">
      <alignment horizontal="center" wrapText="1"/>
      <protection locked="0"/>
    </xf>
    <xf numFmtId="0" fontId="27" fillId="31" borderId="40" xfId="0" applyFont="1" applyFill="1" applyBorder="1" applyAlignment="1" applyProtection="1">
      <alignment horizontal="center" wrapText="1"/>
      <protection locked="0"/>
    </xf>
    <xf numFmtId="0" fontId="2" fillId="32" borderId="41" xfId="0" applyFont="1" applyFill="1" applyBorder="1" applyAlignment="1" applyProtection="1">
      <alignment horizontal="center" wrapText="1"/>
      <protection locked="0"/>
    </xf>
    <xf numFmtId="0" fontId="2" fillId="32" borderId="38" xfId="0" applyFont="1" applyFill="1" applyBorder="1" applyAlignment="1" applyProtection="1">
      <alignment horizontal="center" wrapText="1"/>
      <protection locked="0"/>
    </xf>
    <xf numFmtId="0" fontId="2" fillId="32" borderId="39" xfId="0" applyFont="1" applyFill="1" applyBorder="1" applyAlignment="1" applyProtection="1">
      <alignment horizontal="center" wrapText="1"/>
      <protection locked="0"/>
    </xf>
    <xf numFmtId="0" fontId="2" fillId="32" borderId="53" xfId="0" applyFont="1" applyFill="1" applyBorder="1" applyAlignment="1" applyProtection="1">
      <alignment horizontal="center" vertical="center" wrapText="1"/>
      <protection locked="0"/>
    </xf>
    <xf numFmtId="0" fontId="2" fillId="32" borderId="42" xfId="0" applyFont="1" applyFill="1" applyBorder="1" applyAlignment="1" applyProtection="1">
      <alignment horizontal="center" vertical="center" wrapText="1"/>
      <protection locked="0"/>
    </xf>
    <xf numFmtId="0" fontId="31" fillId="0" borderId="33" xfId="0" applyFont="1" applyBorder="1" applyAlignment="1" applyProtection="1">
      <alignment horizontal="center" vertical="center" wrapText="1"/>
      <protection locked="0"/>
    </xf>
    <xf numFmtId="0" fontId="31" fillId="0" borderId="19" xfId="0" applyFont="1" applyBorder="1" applyAlignment="1" applyProtection="1">
      <alignment horizontal="center" vertical="center" wrapText="1"/>
      <protection locked="0"/>
    </xf>
    <xf numFmtId="0" fontId="32" fillId="31" borderId="44" xfId="0" applyFont="1" applyFill="1" applyBorder="1" applyAlignment="1" applyProtection="1">
      <alignment horizontal="center" vertical="center" wrapText="1"/>
      <protection locked="0"/>
    </xf>
    <xf numFmtId="0" fontId="32" fillId="31" borderId="0" xfId="0" applyFont="1" applyFill="1" applyAlignment="1" applyProtection="1">
      <alignment horizontal="center" vertical="center" wrapText="1"/>
      <protection locked="0"/>
    </xf>
    <xf numFmtId="0" fontId="32" fillId="39" borderId="44" xfId="0" applyFont="1" applyFill="1" applyBorder="1" applyAlignment="1" applyProtection="1">
      <alignment horizontal="center" vertical="center" wrapText="1"/>
      <protection locked="0"/>
    </xf>
    <xf numFmtId="0" fontId="32" fillId="39" borderId="0" xfId="0" applyFont="1" applyFill="1" applyAlignment="1" applyProtection="1">
      <alignment horizontal="center" vertical="center" wrapText="1"/>
      <protection locked="0"/>
    </xf>
    <xf numFmtId="0" fontId="0" fillId="0" borderId="43"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78" fillId="43" borderId="29" xfId="0" applyFont="1" applyFill="1" applyBorder="1" applyAlignment="1" applyProtection="1">
      <alignment horizontal="center" vertical="center"/>
      <protection locked="0"/>
    </xf>
    <xf numFmtId="0" fontId="78" fillId="43" borderId="60" xfId="0" applyFont="1" applyFill="1" applyBorder="1" applyAlignment="1" applyProtection="1">
      <alignment horizontal="center" vertical="center"/>
      <protection locked="0"/>
    </xf>
    <xf numFmtId="0" fontId="78" fillId="43" borderId="30" xfId="0" applyFont="1" applyFill="1" applyBorder="1" applyAlignment="1" applyProtection="1">
      <alignment horizontal="center" vertical="center"/>
      <protection locked="0"/>
    </xf>
    <xf numFmtId="0" fontId="30" fillId="43" borderId="63" xfId="0" applyFont="1" applyFill="1" applyBorder="1" applyAlignment="1" applyProtection="1">
      <alignment horizontal="center" vertical="center" wrapText="1"/>
      <protection locked="0"/>
    </xf>
    <xf numFmtId="0" fontId="30" fillId="43" borderId="0" xfId="0" applyFont="1" applyFill="1" applyAlignment="1" applyProtection="1">
      <alignment horizontal="center" vertical="center" wrapText="1"/>
      <protection locked="0"/>
    </xf>
    <xf numFmtId="0" fontId="30" fillId="43" borderId="29" xfId="0" applyFont="1" applyFill="1" applyBorder="1" applyAlignment="1" applyProtection="1">
      <alignment horizontal="center" vertical="center"/>
      <protection locked="0"/>
    </xf>
    <xf numFmtId="0" fontId="30" fillId="43" borderId="60" xfId="0" applyFont="1" applyFill="1" applyBorder="1" applyAlignment="1" applyProtection="1">
      <alignment horizontal="center" vertical="center"/>
      <protection locked="0"/>
    </xf>
    <xf numFmtId="0" fontId="30" fillId="43" borderId="30" xfId="0" applyFont="1" applyFill="1" applyBorder="1" applyAlignment="1" applyProtection="1">
      <alignment horizontal="center" vertical="center"/>
      <protection locked="0"/>
    </xf>
    <xf numFmtId="0" fontId="30" fillId="43" borderId="29" xfId="0" applyFont="1" applyFill="1" applyBorder="1" applyAlignment="1" applyProtection="1">
      <alignment horizontal="center" vertical="center" wrapText="1"/>
      <protection locked="0"/>
    </xf>
    <xf numFmtId="0" fontId="30" fillId="43" borderId="60" xfId="0" applyFont="1" applyFill="1" applyBorder="1" applyAlignment="1" applyProtection="1">
      <alignment horizontal="center" vertical="center" wrapText="1"/>
      <protection locked="0"/>
    </xf>
    <xf numFmtId="0" fontId="30" fillId="43" borderId="30" xfId="0" applyFont="1" applyFill="1" applyBorder="1" applyAlignment="1" applyProtection="1">
      <alignment horizontal="center" vertical="center" wrapText="1"/>
      <protection locked="0"/>
    </xf>
    <xf numFmtId="0" fontId="32" fillId="39" borderId="29" xfId="0" applyFont="1" applyFill="1" applyBorder="1" applyAlignment="1" applyProtection="1">
      <alignment horizontal="center" wrapText="1"/>
      <protection locked="0"/>
    </xf>
    <xf numFmtId="0" fontId="32" fillId="39" borderId="60" xfId="0" applyFont="1" applyFill="1" applyBorder="1" applyAlignment="1" applyProtection="1">
      <alignment horizontal="center" wrapText="1"/>
      <protection locked="0"/>
    </xf>
    <xf numFmtId="0" fontId="32" fillId="39" borderId="30" xfId="0" applyFont="1" applyFill="1" applyBorder="1" applyAlignment="1" applyProtection="1">
      <alignment horizontal="center" wrapText="1"/>
      <protection locked="0"/>
    </xf>
    <xf numFmtId="0" fontId="30" fillId="39" borderId="0" xfId="0" applyFont="1" applyFill="1" applyAlignment="1" applyProtection="1">
      <alignment horizontal="center" vertical="center" wrapText="1"/>
      <protection locked="0"/>
    </xf>
    <xf numFmtId="0" fontId="78" fillId="43" borderId="31" xfId="0" applyFont="1" applyFill="1" applyBorder="1" applyAlignment="1" applyProtection="1">
      <alignment horizontal="center" vertical="center"/>
      <protection locked="0"/>
    </xf>
    <xf numFmtId="0" fontId="78" fillId="43" borderId="32" xfId="0" applyFont="1" applyFill="1" applyBorder="1" applyAlignment="1" applyProtection="1">
      <alignment horizontal="center" vertical="center"/>
      <protection locked="0"/>
    </xf>
    <xf numFmtId="0" fontId="78" fillId="43" borderId="55" xfId="0"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30" fillId="43" borderId="31" xfId="0" applyFont="1" applyFill="1" applyBorder="1" applyAlignment="1" applyProtection="1">
      <alignment horizontal="center" vertical="center"/>
      <protection locked="0"/>
    </xf>
    <xf numFmtId="0" fontId="30" fillId="43" borderId="32" xfId="0" applyFont="1" applyFill="1" applyBorder="1" applyAlignment="1" applyProtection="1">
      <alignment horizontal="center" vertical="center"/>
      <protection locked="0"/>
    </xf>
    <xf numFmtId="0" fontId="30" fillId="43" borderId="55" xfId="0" applyFont="1" applyFill="1" applyBorder="1" applyAlignment="1" applyProtection="1">
      <alignment horizontal="center" vertical="center"/>
      <protection locked="0"/>
    </xf>
    <xf numFmtId="0" fontId="0" fillId="0" borderId="32" xfId="0" applyBorder="1" applyAlignment="1" applyProtection="1">
      <alignment horizontal="center"/>
      <protection locked="0"/>
    </xf>
    <xf numFmtId="0" fontId="0" fillId="0" borderId="57" xfId="0" applyBorder="1" applyAlignment="1" applyProtection="1">
      <alignment horizontal="center"/>
      <protection locked="0"/>
    </xf>
    <xf numFmtId="0" fontId="0" fillId="0" borderId="0" xfId="0" applyAlignment="1" applyProtection="1">
      <alignment horizontal="center"/>
      <protection locked="0"/>
    </xf>
    <xf numFmtId="0" fontId="0" fillId="0" borderId="43" xfId="0" applyBorder="1" applyAlignment="1" applyProtection="1">
      <alignment horizontal="center"/>
      <protection locked="0"/>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32" fillId="43" borderId="29" xfId="0" applyFont="1" applyFill="1" applyBorder="1" applyAlignment="1" applyProtection="1">
      <alignment horizontal="center"/>
      <protection locked="0"/>
    </xf>
    <xf numFmtId="0" fontId="32" fillId="43" borderId="60" xfId="0" applyFont="1" applyFill="1" applyBorder="1" applyAlignment="1" applyProtection="1">
      <alignment horizontal="center"/>
      <protection locked="0"/>
    </xf>
    <xf numFmtId="0" fontId="32" fillId="43" borderId="30" xfId="0" applyFont="1" applyFill="1" applyBorder="1" applyAlignment="1" applyProtection="1">
      <alignment horizontal="center"/>
      <protection locked="0"/>
    </xf>
    <xf numFmtId="0" fontId="0" fillId="0" borderId="63"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80" fillId="43" borderId="29" xfId="0" applyFont="1" applyFill="1" applyBorder="1" applyAlignment="1" applyProtection="1">
      <alignment horizontal="center"/>
      <protection locked="0"/>
    </xf>
    <xf numFmtId="0" fontId="80" fillId="43" borderId="60" xfId="0" applyFont="1" applyFill="1" applyBorder="1" applyAlignment="1" applyProtection="1">
      <alignment horizontal="center"/>
      <protection locked="0"/>
    </xf>
    <xf numFmtId="0" fontId="80" fillId="43" borderId="30" xfId="0" applyFont="1" applyFill="1" applyBorder="1" applyAlignment="1" applyProtection="1">
      <alignment horizontal="center"/>
      <protection locked="0"/>
    </xf>
    <xf numFmtId="0" fontId="79" fillId="43" borderId="29" xfId="0" applyFont="1" applyFill="1" applyBorder="1" applyAlignment="1" applyProtection="1">
      <alignment horizontal="center" vertical="center" wrapText="1"/>
      <protection locked="0"/>
    </xf>
    <xf numFmtId="0" fontId="79" fillId="43" borderId="60" xfId="0" applyFont="1" applyFill="1" applyBorder="1" applyAlignment="1" applyProtection="1">
      <alignment horizontal="center" vertical="center" wrapText="1"/>
      <protection locked="0"/>
    </xf>
    <xf numFmtId="0" fontId="79" fillId="43" borderId="30" xfId="0" applyFont="1" applyFill="1" applyBorder="1" applyAlignment="1" applyProtection="1">
      <alignment horizontal="center" vertical="center" wrapText="1"/>
      <protection locked="0"/>
    </xf>
    <xf numFmtId="0" fontId="77" fillId="43" borderId="63" xfId="0" applyFont="1" applyFill="1" applyBorder="1" applyAlignment="1" applyProtection="1">
      <alignment horizontal="center" vertical="center" wrapText="1"/>
      <protection locked="0"/>
    </xf>
    <xf numFmtId="0" fontId="77" fillId="43" borderId="0" xfId="0" applyFont="1" applyFill="1" applyAlignment="1" applyProtection="1">
      <alignment horizontal="center" vertical="center" wrapText="1"/>
      <protection locked="0"/>
    </xf>
    <xf numFmtId="0" fontId="77" fillId="43" borderId="29" xfId="0" applyFont="1" applyFill="1" applyBorder="1" applyAlignment="1" applyProtection="1">
      <alignment horizontal="center" vertical="center" wrapText="1"/>
      <protection locked="0"/>
    </xf>
    <xf numFmtId="0" fontId="77" fillId="43" borderId="60" xfId="0" applyFont="1" applyFill="1" applyBorder="1" applyAlignment="1" applyProtection="1">
      <alignment horizontal="center" vertical="center" wrapText="1"/>
      <protection locked="0"/>
    </xf>
    <xf numFmtId="0" fontId="77" fillId="43" borderId="30" xfId="0" applyFont="1" applyFill="1" applyBorder="1" applyAlignment="1" applyProtection="1">
      <alignment horizontal="center" vertical="center" wrapText="1"/>
      <protection locked="0"/>
    </xf>
    <xf numFmtId="0" fontId="93" fillId="0" borderId="33" xfId="0" applyFont="1" applyBorder="1" applyAlignment="1">
      <alignment horizontal="center" vertical="center"/>
    </xf>
    <xf numFmtId="0" fontId="93" fillId="0" borderId="72" xfId="0" applyFont="1" applyBorder="1" applyAlignment="1">
      <alignment horizontal="center" vertical="center"/>
    </xf>
    <xf numFmtId="0" fontId="2" fillId="35" borderId="16" xfId="0" applyFont="1" applyFill="1" applyBorder="1" applyAlignment="1" applyProtection="1">
      <alignment horizontal="left" vertical="center" wrapText="1"/>
      <protection locked="0"/>
    </xf>
    <xf numFmtId="0" fontId="2" fillId="35" borderId="17" xfId="0" applyFont="1" applyFill="1" applyBorder="1" applyAlignment="1" applyProtection="1">
      <alignment horizontal="left" vertical="center" wrapText="1"/>
      <protection locked="0"/>
    </xf>
    <xf numFmtId="0" fontId="77" fillId="43" borderId="9" xfId="0" applyFont="1" applyFill="1" applyBorder="1" applyAlignment="1" applyProtection="1">
      <alignment horizontal="center" vertical="center" wrapText="1"/>
      <protection locked="0"/>
    </xf>
    <xf numFmtId="0" fontId="30" fillId="43" borderId="61" xfId="0" applyFont="1" applyFill="1" applyBorder="1" applyAlignment="1" applyProtection="1">
      <alignment horizontal="center" vertical="center"/>
      <protection locked="0"/>
    </xf>
    <xf numFmtId="0" fontId="30" fillId="43" borderId="28" xfId="0" applyFont="1" applyFill="1" applyBorder="1" applyAlignment="1" applyProtection="1">
      <alignment horizontal="center" vertical="center"/>
      <protection locked="0"/>
    </xf>
    <xf numFmtId="0" fontId="30" fillId="43" borderId="62" xfId="0" applyFont="1" applyFill="1" applyBorder="1" applyAlignment="1" applyProtection="1">
      <alignment horizontal="center" vertical="center" wrapText="1"/>
      <protection locked="0"/>
    </xf>
    <xf numFmtId="0" fontId="30" fillId="43" borderId="13" xfId="0" applyFont="1" applyFill="1" applyBorder="1" applyAlignment="1" applyProtection="1">
      <alignment horizontal="center" vertical="center" wrapText="1"/>
      <protection locked="0"/>
    </xf>
    <xf numFmtId="0" fontId="30" fillId="43" borderId="20" xfId="0" applyFont="1" applyFill="1" applyBorder="1" applyAlignment="1" applyProtection="1">
      <alignment horizontal="center" vertical="center" wrapText="1"/>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29" fillId="0" borderId="60" xfId="0" applyFont="1" applyBorder="1" applyAlignment="1" applyProtection="1">
      <alignment horizontal="center" vertical="center"/>
      <protection locked="0"/>
    </xf>
    <xf numFmtId="0" fontId="29" fillId="0" borderId="30" xfId="0" applyFont="1" applyBorder="1" applyAlignment="1" applyProtection="1">
      <alignment horizontal="center" vertical="center"/>
      <protection locked="0"/>
    </xf>
    <xf numFmtId="0" fontId="32" fillId="39" borderId="59" xfId="0" applyFont="1" applyFill="1" applyBorder="1" applyAlignment="1" applyProtection="1">
      <alignment horizontal="center" vertical="center" wrapText="1"/>
      <protection locked="0"/>
    </xf>
    <xf numFmtId="0" fontId="77" fillId="43" borderId="0" xfId="0" applyFont="1" applyFill="1" applyAlignment="1">
      <alignment horizontal="center" vertical="center" wrapText="1"/>
    </xf>
    <xf numFmtId="0" fontId="44" fillId="31" borderId="12" xfId="0" applyFont="1" applyFill="1" applyBorder="1" applyAlignment="1">
      <alignment horizontal="center" vertical="center" wrapText="1"/>
    </xf>
    <xf numFmtId="0" fontId="44" fillId="31" borderId="13" xfId="0" applyFont="1" applyFill="1" applyBorder="1" applyAlignment="1">
      <alignment horizontal="center" vertical="center" wrapText="1"/>
    </xf>
    <xf numFmtId="0" fontId="44" fillId="31" borderId="20" xfId="0" applyFont="1" applyFill="1" applyBorder="1" applyAlignment="1">
      <alignment horizontal="center" vertical="center" wrapText="1"/>
    </xf>
    <xf numFmtId="0" fontId="44" fillId="31" borderId="10" xfId="0" applyFont="1" applyFill="1" applyBorder="1" applyAlignment="1">
      <alignment horizontal="center" vertical="center" wrapText="1"/>
    </xf>
    <xf numFmtId="0" fontId="44" fillId="31" borderId="35" xfId="0" applyFont="1" applyFill="1" applyBorder="1" applyAlignment="1">
      <alignment horizontal="center" vertical="center" wrapText="1"/>
    </xf>
    <xf numFmtId="0" fontId="44" fillId="31" borderId="21" xfId="0" applyFont="1" applyFill="1" applyBorder="1" applyAlignment="1">
      <alignment horizontal="center" vertical="center" wrapText="1"/>
    </xf>
    <xf numFmtId="0" fontId="44" fillId="36" borderId="11" xfId="0" applyFont="1" applyFill="1" applyBorder="1" applyAlignment="1">
      <alignment horizontal="center" vertical="center" wrapText="1"/>
    </xf>
    <xf numFmtId="0" fontId="44" fillId="36" borderId="28" xfId="0" applyFont="1" applyFill="1" applyBorder="1" applyAlignment="1">
      <alignment horizontal="center" vertical="center" wrapText="1"/>
    </xf>
    <xf numFmtId="0" fontId="44" fillId="36" borderId="23" xfId="0" applyFont="1" applyFill="1" applyBorder="1" applyAlignment="1">
      <alignment horizontal="center" vertical="center" wrapText="1"/>
    </xf>
    <xf numFmtId="0" fontId="44" fillId="31" borderId="36" xfId="0" applyFont="1" applyFill="1" applyBorder="1" applyAlignment="1">
      <alignment horizontal="center" vertical="center" wrapText="1"/>
    </xf>
    <xf numFmtId="0" fontId="44" fillId="31" borderId="52" xfId="0" applyFont="1" applyFill="1" applyBorder="1" applyAlignment="1">
      <alignment horizontal="center" vertical="center" wrapText="1"/>
    </xf>
    <xf numFmtId="0" fontId="44" fillId="31" borderId="22" xfId="0" applyFont="1" applyFill="1" applyBorder="1" applyAlignment="1">
      <alignment horizontal="center" vertical="center" wrapText="1"/>
    </xf>
    <xf numFmtId="0" fontId="45" fillId="37" borderId="11" xfId="0" applyFont="1" applyFill="1" applyBorder="1" applyAlignment="1">
      <alignment horizontal="center" vertical="center" wrapText="1"/>
    </xf>
    <xf numFmtId="0" fontId="45" fillId="37" borderId="28" xfId="0" applyFont="1" applyFill="1" applyBorder="1" applyAlignment="1">
      <alignment horizontal="center" vertical="center" wrapText="1"/>
    </xf>
    <xf numFmtId="0" fontId="45" fillId="37" borderId="23" xfId="0" applyFont="1" applyFill="1" applyBorder="1" applyAlignment="1">
      <alignment horizontal="center" vertical="center" wrapText="1"/>
    </xf>
    <xf numFmtId="0" fontId="45" fillId="29" borderId="11" xfId="0" applyFont="1" applyFill="1" applyBorder="1" applyAlignment="1">
      <alignment horizontal="center" vertical="center" wrapText="1"/>
    </xf>
    <xf numFmtId="0" fontId="45" fillId="29" borderId="28" xfId="0" applyFont="1" applyFill="1" applyBorder="1" applyAlignment="1">
      <alignment horizontal="center" vertical="center" wrapText="1"/>
    </xf>
    <xf numFmtId="0" fontId="45" fillId="29" borderId="23" xfId="0" applyFont="1" applyFill="1" applyBorder="1" applyAlignment="1">
      <alignment horizontal="center" vertical="center" wrapText="1"/>
    </xf>
    <xf numFmtId="0" fontId="45" fillId="36" borderId="11" xfId="0" applyFont="1" applyFill="1" applyBorder="1" applyAlignment="1">
      <alignment horizontal="center" vertical="center" wrapText="1"/>
    </xf>
    <xf numFmtId="0" fontId="45" fillId="36" borderId="28" xfId="0" applyFont="1" applyFill="1" applyBorder="1" applyAlignment="1">
      <alignment horizontal="center" vertical="center" wrapText="1"/>
    </xf>
    <xf numFmtId="0" fontId="45" fillId="36" borderId="23" xfId="0" applyFont="1" applyFill="1" applyBorder="1" applyAlignment="1">
      <alignment horizontal="center" vertical="center" wrapText="1"/>
    </xf>
    <xf numFmtId="0" fontId="45" fillId="42" borderId="11" xfId="0" applyFont="1" applyFill="1" applyBorder="1" applyAlignment="1">
      <alignment horizontal="center" vertical="center" wrapText="1"/>
    </xf>
    <xf numFmtId="0" fontId="45" fillId="42" borderId="28" xfId="0" applyFont="1" applyFill="1" applyBorder="1" applyAlignment="1">
      <alignment horizontal="center" vertical="center" wrapText="1"/>
    </xf>
    <xf numFmtId="0" fontId="45" fillId="42" borderId="23" xfId="0" applyFont="1" applyFill="1" applyBorder="1" applyAlignment="1">
      <alignment horizontal="center" vertical="center" wrapText="1"/>
    </xf>
    <xf numFmtId="0" fontId="46" fillId="38" borderId="11" xfId="0" applyFont="1" applyFill="1" applyBorder="1" applyAlignment="1">
      <alignment horizontal="center" vertical="center" wrapText="1"/>
    </xf>
    <xf numFmtId="0" fontId="46" fillId="38" borderId="23" xfId="0" applyFont="1" applyFill="1" applyBorder="1" applyAlignment="1">
      <alignment horizontal="center" vertical="center" wrapText="1"/>
    </xf>
    <xf numFmtId="0" fontId="85" fillId="27" borderId="12" xfId="0" applyFont="1" applyFill="1" applyBorder="1" applyAlignment="1">
      <alignment horizontal="left" vertical="center" wrapText="1"/>
    </xf>
    <xf numFmtId="0" fontId="103" fillId="27" borderId="9" xfId="0" applyFont="1" applyFill="1" applyBorder="1" applyAlignment="1">
      <alignment horizontal="left" vertical="center" wrapText="1"/>
    </xf>
  </cellXfs>
  <cellStyles count="57">
    <cellStyle name="20% - Énfasis1 2" xfId="2" xr:uid="{00000000-0005-0000-0000-000000000000}"/>
    <cellStyle name="20% - Énfasis2 2" xfId="3" xr:uid="{00000000-0005-0000-0000-000001000000}"/>
    <cellStyle name="20% - Énfasis3 2" xfId="4" xr:uid="{00000000-0005-0000-0000-000002000000}"/>
    <cellStyle name="20% - Énfasis4 2" xfId="5" xr:uid="{00000000-0005-0000-0000-000003000000}"/>
    <cellStyle name="20% - Énfasis5 2" xfId="6" xr:uid="{00000000-0005-0000-0000-000004000000}"/>
    <cellStyle name="20% - Énfasis6 2" xfId="7" xr:uid="{00000000-0005-0000-0000-000005000000}"/>
    <cellStyle name="40% - Énfasis1 2" xfId="8" xr:uid="{00000000-0005-0000-0000-000006000000}"/>
    <cellStyle name="40% - Énfasis2 2" xfId="9" xr:uid="{00000000-0005-0000-0000-000007000000}"/>
    <cellStyle name="40% - Énfasis3 2" xfId="10" xr:uid="{00000000-0005-0000-0000-000008000000}"/>
    <cellStyle name="40% - Énfasis4 2" xfId="11" xr:uid="{00000000-0005-0000-0000-000009000000}"/>
    <cellStyle name="40% - Énfasis5 2" xfId="12" xr:uid="{00000000-0005-0000-0000-00000A000000}"/>
    <cellStyle name="40% - Énfasis6 2" xfId="13" xr:uid="{00000000-0005-0000-0000-00000B000000}"/>
    <cellStyle name="60% - Énfasis1 2" xfId="14" xr:uid="{00000000-0005-0000-0000-00000C000000}"/>
    <cellStyle name="60% - Énfasis2 2" xfId="15" xr:uid="{00000000-0005-0000-0000-00000D000000}"/>
    <cellStyle name="60% - Énfasis3 2" xfId="16" xr:uid="{00000000-0005-0000-0000-00000E000000}"/>
    <cellStyle name="60% - Énfasis4 2" xfId="17" xr:uid="{00000000-0005-0000-0000-00000F000000}"/>
    <cellStyle name="60% - Énfasis5 2" xfId="18" xr:uid="{00000000-0005-0000-0000-000010000000}"/>
    <cellStyle name="60% - Énfasis6 2" xfId="19" xr:uid="{00000000-0005-0000-0000-000011000000}"/>
    <cellStyle name="Buena 2" xfId="20" xr:uid="{00000000-0005-0000-0000-000012000000}"/>
    <cellStyle name="Cálculo 2" xfId="21" xr:uid="{00000000-0005-0000-0000-000013000000}"/>
    <cellStyle name="Celda de comprobación 2" xfId="22" xr:uid="{00000000-0005-0000-0000-000014000000}"/>
    <cellStyle name="Celda vinculada 2" xfId="23" xr:uid="{00000000-0005-0000-0000-000015000000}"/>
    <cellStyle name="Encabezado 4 2" xfId="24" xr:uid="{00000000-0005-0000-0000-000016000000}"/>
    <cellStyle name="Énfasis1 2" xfId="25" xr:uid="{00000000-0005-0000-0000-000017000000}"/>
    <cellStyle name="Énfasis2 2" xfId="26" xr:uid="{00000000-0005-0000-0000-000018000000}"/>
    <cellStyle name="Énfasis3 2" xfId="27" xr:uid="{00000000-0005-0000-0000-000019000000}"/>
    <cellStyle name="Énfasis4 2" xfId="28" xr:uid="{00000000-0005-0000-0000-00001A000000}"/>
    <cellStyle name="Énfasis5 2" xfId="29" xr:uid="{00000000-0005-0000-0000-00001B000000}"/>
    <cellStyle name="Énfasis6 2" xfId="30" xr:uid="{00000000-0005-0000-0000-00001C000000}"/>
    <cellStyle name="Entrada 2" xfId="31" xr:uid="{00000000-0005-0000-0000-00001D000000}"/>
    <cellStyle name="Excel Built-in Normal" xfId="54" xr:uid="{00000000-0005-0000-0000-00001E000000}"/>
    <cellStyle name="Hipervínculo 2" xfId="32" xr:uid="{00000000-0005-0000-0000-00001F000000}"/>
    <cellStyle name="Hipervínculo 3" xfId="33" xr:uid="{00000000-0005-0000-0000-000020000000}"/>
    <cellStyle name="Hyperlink" xfId="56" xr:uid="{00000000-000B-0000-0000-000008000000}"/>
    <cellStyle name="Incorrecto 2" xfId="34" xr:uid="{00000000-0005-0000-0000-000021000000}"/>
    <cellStyle name="Moneda 2" xfId="35" xr:uid="{00000000-0005-0000-0000-000022000000}"/>
    <cellStyle name="Neutral 2" xfId="36" xr:uid="{00000000-0005-0000-0000-000023000000}"/>
    <cellStyle name="Normal" xfId="0" builtinId="0"/>
    <cellStyle name="Normal 2" xfId="37" xr:uid="{00000000-0005-0000-0000-000025000000}"/>
    <cellStyle name="Normal 2 2" xfId="38" xr:uid="{00000000-0005-0000-0000-000026000000}"/>
    <cellStyle name="Normal 3" xfId="39" xr:uid="{00000000-0005-0000-0000-000027000000}"/>
    <cellStyle name="Normal 3 2" xfId="40" xr:uid="{00000000-0005-0000-0000-000028000000}"/>
    <cellStyle name="Normal 3_MATRIZ DE PELIGROS TRONEX" xfId="41" xr:uid="{00000000-0005-0000-0000-000029000000}"/>
    <cellStyle name="Normal 4" xfId="42" xr:uid="{00000000-0005-0000-0000-00002A000000}"/>
    <cellStyle name="Normal 5" xfId="1" xr:uid="{00000000-0005-0000-0000-00002B000000}"/>
    <cellStyle name="Normal 6" xfId="52" xr:uid="{00000000-0005-0000-0000-00002C000000}"/>
    <cellStyle name="Normal 63" xfId="55" xr:uid="{96BBC62C-A3DF-40D5-8D38-37043D01DE8D}"/>
    <cellStyle name="Normal 7" xfId="53" xr:uid="{00000000-0005-0000-0000-00002D000000}"/>
    <cellStyle name="Notas 2" xfId="43" xr:uid="{00000000-0005-0000-0000-00002E000000}"/>
    <cellStyle name="Porcentaje 2" xfId="44" xr:uid="{00000000-0005-0000-0000-00002F000000}"/>
    <cellStyle name="Salida 2" xfId="45" xr:uid="{00000000-0005-0000-0000-000030000000}"/>
    <cellStyle name="Texto de advertencia 2" xfId="46" xr:uid="{00000000-0005-0000-0000-000031000000}"/>
    <cellStyle name="Texto explicativo 2" xfId="47" xr:uid="{00000000-0005-0000-0000-000032000000}"/>
    <cellStyle name="Título 2 2" xfId="49" xr:uid="{00000000-0005-0000-0000-000033000000}"/>
    <cellStyle name="Título 3 2" xfId="50" xr:uid="{00000000-0005-0000-0000-000034000000}"/>
    <cellStyle name="Título 4" xfId="48" xr:uid="{00000000-0005-0000-0000-000035000000}"/>
    <cellStyle name="Total 2" xfId="51" xr:uid="{00000000-0005-0000-0000-000036000000}"/>
  </cellStyles>
  <dxfs count="240">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68" Type="http://schemas.openxmlformats.org/officeDocument/2006/relationships/image" Target="../media/image52.png"/><Relationship Id="rId76" Type="http://schemas.openxmlformats.org/officeDocument/2006/relationships/image" Target="../media/image54.png"/><Relationship Id="rId84" Type="http://schemas.openxmlformats.org/officeDocument/2006/relationships/image" Target="../media/image10.png"/><Relationship Id="rId89" Type="http://schemas.openxmlformats.org/officeDocument/2006/relationships/image" Target="../media/image15.png"/><Relationship Id="rId97" Type="http://schemas.openxmlformats.org/officeDocument/2006/relationships/image" Target="../media/image23.png"/><Relationship Id="rId104" Type="http://schemas.openxmlformats.org/officeDocument/2006/relationships/image" Target="../media/image30.png"/><Relationship Id="rId71" Type="http://schemas.openxmlformats.org/officeDocument/2006/relationships/customXml" Target="../ink/ink4.xml"/><Relationship Id="rId92" Type="http://schemas.openxmlformats.org/officeDocument/2006/relationships/image" Target="../media/image18.png"/><Relationship Id="rId2" Type="http://schemas.openxmlformats.org/officeDocument/2006/relationships/image" Target="../media/image2.jpeg"/><Relationship Id="rId70" Type="http://schemas.openxmlformats.org/officeDocument/2006/relationships/image" Target="../media/image53.png"/><Relationship Id="rId83" Type="http://schemas.openxmlformats.org/officeDocument/2006/relationships/image" Target="../media/image9.png"/><Relationship Id="rId88" Type="http://schemas.openxmlformats.org/officeDocument/2006/relationships/image" Target="../media/image14.png"/><Relationship Id="rId91" Type="http://schemas.openxmlformats.org/officeDocument/2006/relationships/image" Target="../media/image17.png"/><Relationship Id="rId96" Type="http://schemas.openxmlformats.org/officeDocument/2006/relationships/image" Target="../media/image22.png"/><Relationship Id="rId107" Type="http://schemas.openxmlformats.org/officeDocument/2006/relationships/image" Target="../media/image33.png"/><Relationship Id="rId1" Type="http://schemas.openxmlformats.org/officeDocument/2006/relationships/image" Target="../media/image1.png"/><Relationship Id="rId58" Type="http://schemas.openxmlformats.org/officeDocument/2006/relationships/customXml" Target="../ink/ink2.xml"/><Relationship Id="rId79" Type="http://schemas.openxmlformats.org/officeDocument/2006/relationships/image" Target="../media/image5.png"/><Relationship Id="rId87" Type="http://schemas.openxmlformats.org/officeDocument/2006/relationships/image" Target="../media/image13.png"/><Relationship Id="rId102" Type="http://schemas.openxmlformats.org/officeDocument/2006/relationships/image" Target="../media/image28.png"/><Relationship Id="rId57" Type="http://schemas.openxmlformats.org/officeDocument/2006/relationships/image" Target="../media/image46.png"/><Relationship Id="rId82" Type="http://schemas.openxmlformats.org/officeDocument/2006/relationships/image" Target="../media/image8.png"/><Relationship Id="rId90" Type="http://schemas.openxmlformats.org/officeDocument/2006/relationships/image" Target="../media/image16.png"/><Relationship Id="rId95" Type="http://schemas.openxmlformats.org/officeDocument/2006/relationships/image" Target="../media/image21.png"/><Relationship Id="rId106" Type="http://schemas.openxmlformats.org/officeDocument/2006/relationships/image" Target="../media/image32.jpeg"/><Relationship Id="rId78" Type="http://schemas.openxmlformats.org/officeDocument/2006/relationships/image" Target="../media/image4.png"/><Relationship Id="rId81" Type="http://schemas.openxmlformats.org/officeDocument/2006/relationships/image" Target="../media/image7.png"/><Relationship Id="rId86" Type="http://schemas.openxmlformats.org/officeDocument/2006/relationships/image" Target="../media/image12.png"/><Relationship Id="rId94" Type="http://schemas.openxmlformats.org/officeDocument/2006/relationships/image" Target="../media/image20.png"/><Relationship Id="rId99" Type="http://schemas.openxmlformats.org/officeDocument/2006/relationships/image" Target="../media/image25.png"/><Relationship Id="rId101" Type="http://schemas.openxmlformats.org/officeDocument/2006/relationships/image" Target="../media/image27.png"/><Relationship Id="rId69" Type="http://schemas.openxmlformats.org/officeDocument/2006/relationships/customXml" Target="../ink/ink3.xml"/><Relationship Id="rId77" Type="http://schemas.openxmlformats.org/officeDocument/2006/relationships/image" Target="../media/image3.png"/><Relationship Id="rId100" Type="http://schemas.openxmlformats.org/officeDocument/2006/relationships/image" Target="../media/image26.png"/><Relationship Id="rId105" Type="http://schemas.openxmlformats.org/officeDocument/2006/relationships/image" Target="../media/image31.png"/><Relationship Id="rId80" Type="http://schemas.openxmlformats.org/officeDocument/2006/relationships/image" Target="../media/image6.png"/><Relationship Id="rId85" Type="http://schemas.openxmlformats.org/officeDocument/2006/relationships/image" Target="../media/image11.png"/><Relationship Id="rId93" Type="http://schemas.openxmlformats.org/officeDocument/2006/relationships/image" Target="../media/image19.png"/><Relationship Id="rId98" Type="http://schemas.openxmlformats.org/officeDocument/2006/relationships/image" Target="../media/image24.png"/><Relationship Id="rId3" Type="http://schemas.openxmlformats.org/officeDocument/2006/relationships/customXml" Target="../ink/ink1.xml"/><Relationship Id="rId103" Type="http://schemas.openxmlformats.org/officeDocument/2006/relationships/image" Target="../media/image29.png"/><Relationship Id="rId108" Type="http://schemas.openxmlformats.org/officeDocument/2006/relationships/image" Target="../media/image3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866321</xdr:colOff>
      <xdr:row>0</xdr:row>
      <xdr:rowOff>52614</xdr:rowOff>
    </xdr:from>
    <xdr:to>
      <xdr:col>7</xdr:col>
      <xdr:colOff>806502</xdr:colOff>
      <xdr:row>1</xdr:row>
      <xdr:rowOff>295309</xdr:rowOff>
    </xdr:to>
    <xdr:pic>
      <xdr:nvPicPr>
        <xdr:cNvPr id="2" name="Imagen 1">
          <a:extLst>
            <a:ext uri="{FF2B5EF4-FFF2-40B4-BE49-F238E27FC236}">
              <a16:creationId xmlns:a16="http://schemas.microsoft.com/office/drawing/2014/main" id="{853E6366-83CB-4DC7-8C9E-13F1941746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508421" y="52614"/>
          <a:ext cx="816481" cy="649095"/>
        </a:xfrm>
        <a:prstGeom prst="rect">
          <a:avLst/>
        </a:prstGeom>
      </xdr:spPr>
    </xdr:pic>
    <xdr:clientData/>
  </xdr:twoCellAnchor>
  <xdr:twoCellAnchor>
    <xdr:from>
      <xdr:col>2</xdr:col>
      <xdr:colOff>814388</xdr:colOff>
      <xdr:row>5</xdr:row>
      <xdr:rowOff>42863</xdr:rowOff>
    </xdr:from>
    <xdr:to>
      <xdr:col>3</xdr:col>
      <xdr:colOff>47626</xdr:colOff>
      <xdr:row>5</xdr:row>
      <xdr:rowOff>266701</xdr:rowOff>
    </xdr:to>
    <xdr:sp macro="" textlink="">
      <xdr:nvSpPr>
        <xdr:cNvPr id="3" name="Cuadro de texto 1">
          <a:extLst>
            <a:ext uri="{FF2B5EF4-FFF2-40B4-BE49-F238E27FC236}">
              <a16:creationId xmlns:a16="http://schemas.microsoft.com/office/drawing/2014/main" id="{7D1AFC64-6369-473E-9A53-A59F538474A8}"/>
            </a:ext>
            <a:ext uri="{C183D7F6-B498-43B3-948B-1728B52AA6E4}">
              <adec:decorative xmlns:adec="http://schemas.microsoft.com/office/drawing/2017/decorative" val="1"/>
            </a:ext>
          </a:extLst>
        </xdr:cNvPr>
        <xdr:cNvSpPr txBox="1"/>
      </xdr:nvSpPr>
      <xdr:spPr>
        <a:xfrm>
          <a:off x="3205163" y="1443038"/>
          <a:ext cx="433388" cy="223838"/>
        </a:xfrm>
        <a:prstGeom prst="rect">
          <a:avLst/>
        </a:prstGeom>
        <a:solidFill>
          <a:srgbClr val="00B050"/>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426244</xdr:colOff>
      <xdr:row>5</xdr:row>
      <xdr:rowOff>21431</xdr:rowOff>
    </xdr:from>
    <xdr:to>
      <xdr:col>8</xdr:col>
      <xdr:colOff>711993</xdr:colOff>
      <xdr:row>5</xdr:row>
      <xdr:rowOff>307182</xdr:rowOff>
    </xdr:to>
    <xdr:sp macro="" textlink="">
      <xdr:nvSpPr>
        <xdr:cNvPr id="4" name="Cuadro de texto 1">
          <a:extLst>
            <a:ext uri="{FF2B5EF4-FFF2-40B4-BE49-F238E27FC236}">
              <a16:creationId xmlns:a16="http://schemas.microsoft.com/office/drawing/2014/main" id="{B48CE33D-D6B8-46DC-B8DA-7B94970F625A}"/>
            </a:ext>
            <a:ext uri="{C183D7F6-B498-43B3-948B-1728B52AA6E4}">
              <adec:decorative xmlns:adec="http://schemas.microsoft.com/office/drawing/2017/decorative" val="1"/>
            </a:ext>
          </a:extLst>
        </xdr:cNvPr>
        <xdr:cNvSpPr txBox="1"/>
      </xdr:nvSpPr>
      <xdr:spPr>
        <a:xfrm>
          <a:off x="8201025" y="1414462"/>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328612</xdr:colOff>
      <xdr:row>5</xdr:row>
      <xdr:rowOff>19049</xdr:rowOff>
    </xdr:from>
    <xdr:to>
      <xdr:col>12</xdr:col>
      <xdr:colOff>614361</xdr:colOff>
      <xdr:row>5</xdr:row>
      <xdr:rowOff>304800</xdr:rowOff>
    </xdr:to>
    <xdr:sp macro="" textlink="">
      <xdr:nvSpPr>
        <xdr:cNvPr id="5" name="Cuadro de texto 1">
          <a:extLst>
            <a:ext uri="{FF2B5EF4-FFF2-40B4-BE49-F238E27FC236}">
              <a16:creationId xmlns:a16="http://schemas.microsoft.com/office/drawing/2014/main" id="{543C804C-7A1D-4423-93C5-7097B768018A}"/>
            </a:ext>
            <a:ext uri="{C183D7F6-B498-43B3-948B-1728B52AA6E4}">
              <adec:decorative xmlns:adec="http://schemas.microsoft.com/office/drawing/2017/decorative" val="1"/>
            </a:ext>
          </a:extLst>
        </xdr:cNvPr>
        <xdr:cNvSpPr txBox="1"/>
      </xdr:nvSpPr>
      <xdr:spPr>
        <a:xfrm>
          <a:off x="12592050" y="1412080"/>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56</xdr:col>
      <xdr:colOff>4329</xdr:colOff>
      <xdr:row>102</xdr:row>
      <xdr:rowOff>0</xdr:rowOff>
    </xdr:from>
    <xdr:to>
      <xdr:col>67</xdr:col>
      <xdr:colOff>569413</xdr:colOff>
      <xdr:row>105</xdr:row>
      <xdr:rowOff>2178</xdr:rowOff>
    </xdr:to>
    <xdr:pic>
      <xdr:nvPicPr>
        <xdr:cNvPr id="344" name="Imagen 343">
          <a:extLst>
            <a:ext uri="{FF2B5EF4-FFF2-40B4-BE49-F238E27FC236}">
              <a16:creationId xmlns:a16="http://schemas.microsoft.com/office/drawing/2014/main" id="{F07CB856-279E-4491-A14F-B62DE1F26C42}"/>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6060879" y="60534550"/>
          <a:ext cx="9366184" cy="10178846"/>
        </a:xfrm>
        <a:prstGeom prst="rect">
          <a:avLst/>
        </a:prstGeom>
      </xdr:spPr>
    </xdr:pic>
    <xdr:clientData/>
  </xdr:twoCellAnchor>
  <xdr:twoCellAnchor>
    <xdr:from>
      <xdr:col>3</xdr:col>
      <xdr:colOff>1000125</xdr:colOff>
      <xdr:row>88</xdr:row>
      <xdr:rowOff>1483179</xdr:rowOff>
    </xdr:from>
    <xdr:to>
      <xdr:col>4</xdr:col>
      <xdr:colOff>59531</xdr:colOff>
      <xdr:row>88</xdr:row>
      <xdr:rowOff>1595437</xdr:rowOff>
    </xdr:to>
    <xdr:sp macro="" textlink="">
      <xdr:nvSpPr>
        <xdr:cNvPr id="498" name="Rectángulo 497">
          <a:extLst>
            <a:ext uri="{FF2B5EF4-FFF2-40B4-BE49-F238E27FC236}">
              <a16:creationId xmlns:a16="http://schemas.microsoft.com/office/drawing/2014/main" id="{6D2D5E3C-A32C-44CD-BC51-53357E7889C5}"/>
            </a:ext>
          </a:extLst>
        </xdr:cNvPr>
        <xdr:cNvSpPr/>
      </xdr:nvSpPr>
      <xdr:spPr>
        <a:xfrm>
          <a:off x="4613275" y="50130529"/>
          <a:ext cx="196056" cy="112258"/>
        </a:xfrm>
        <a:prstGeom prst="rect">
          <a:avLst/>
        </a:prstGeom>
        <a:solidFill>
          <a:schemeClr val="bg1"/>
        </a:solidFill>
        <a:ln>
          <a:solidFill>
            <a:schemeClr val="bg1"/>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s-CO" sz="1100"/>
        </a:p>
      </xdr:txBody>
    </xdr:sp>
    <xdr:clientData/>
  </xdr:twoCellAnchor>
  <xdr:twoCellAnchor>
    <xdr:from>
      <xdr:col>3</xdr:col>
      <xdr:colOff>186121</xdr:colOff>
      <xdr:row>316</xdr:row>
      <xdr:rowOff>1576551</xdr:rowOff>
    </xdr:from>
    <xdr:to>
      <xdr:col>3</xdr:col>
      <xdr:colOff>339397</xdr:colOff>
      <xdr:row>316</xdr:row>
      <xdr:rowOff>1740775</xdr:rowOff>
    </xdr:to>
    <xdr:sp macro="" textlink="">
      <xdr:nvSpPr>
        <xdr:cNvPr id="501" name="Rectángulo 500">
          <a:extLst>
            <a:ext uri="{FF2B5EF4-FFF2-40B4-BE49-F238E27FC236}">
              <a16:creationId xmlns:a16="http://schemas.microsoft.com/office/drawing/2014/main" id="{0EAE6EE1-041A-4008-8CC7-4BB9AE66EDD3}"/>
            </a:ext>
          </a:extLst>
        </xdr:cNvPr>
        <xdr:cNvSpPr/>
      </xdr:nvSpPr>
      <xdr:spPr>
        <a:xfrm>
          <a:off x="3799271" y="111698251"/>
          <a:ext cx="153276" cy="164224"/>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CO" sz="1100"/>
        </a:p>
      </xdr:txBody>
    </xdr:sp>
    <xdr:clientData/>
  </xdr:twoCellAnchor>
  <xdr:twoCellAnchor>
    <xdr:from>
      <xdr:col>3</xdr:col>
      <xdr:colOff>340177</xdr:colOff>
      <xdr:row>334</xdr:row>
      <xdr:rowOff>1474107</xdr:rowOff>
    </xdr:from>
    <xdr:to>
      <xdr:col>3</xdr:col>
      <xdr:colOff>521606</xdr:colOff>
      <xdr:row>334</xdr:row>
      <xdr:rowOff>1598840</xdr:rowOff>
    </xdr:to>
    <xdr:sp macro="" textlink="">
      <xdr:nvSpPr>
        <xdr:cNvPr id="506" name="Rectángulo 505">
          <a:extLst>
            <a:ext uri="{FF2B5EF4-FFF2-40B4-BE49-F238E27FC236}">
              <a16:creationId xmlns:a16="http://schemas.microsoft.com/office/drawing/2014/main" id="{828A6521-289D-488E-94F8-048D0D2C1BF7}"/>
            </a:ext>
          </a:extLst>
        </xdr:cNvPr>
        <xdr:cNvSpPr/>
      </xdr:nvSpPr>
      <xdr:spPr>
        <a:xfrm>
          <a:off x="3953327" y="125457857"/>
          <a:ext cx="181429" cy="124733"/>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19050</xdr:colOff>
      <xdr:row>79</xdr:row>
      <xdr:rowOff>685800</xdr:rowOff>
    </xdr:from>
    <xdr:to>
      <xdr:col>2</xdr:col>
      <xdr:colOff>594647</xdr:colOff>
      <xdr:row>80</xdr:row>
      <xdr:rowOff>76200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565" name="Entrada de lápiz 564">
              <a:extLst>
                <a:ext uri="{FF2B5EF4-FFF2-40B4-BE49-F238E27FC236}">
                  <a16:creationId xmlns:a16="http://schemas.microsoft.com/office/drawing/2014/main" id="{A438BC54-8D3C-476F-AC21-1CFE220C1C66}"/>
                </a:ext>
                <a:ext uri="{147F2762-F138-4A5C-976F-8EAC2B608ADB}">
                  <a16:predDERef xmlns:a16="http://schemas.microsoft.com/office/drawing/2014/main" pred="{0ABE4EEE-E7F7-40E6-8A85-F6F610B8CDF9}"/>
                </a:ext>
              </a:extLst>
            </xdr14:cNvPr>
            <xdr14:cNvContentPartPr/>
          </xdr14:nvContentPartPr>
          <xdr14:nvPr macro=""/>
          <xdr14:xfrm>
            <a:off x="781050" y="42481500"/>
            <a:ext cx="3190875" cy="76200"/>
          </xdr14:xfrm>
        </xdr:contentPart>
      </mc:Choice>
      <mc:Fallback xmlns="">
        <xdr:pic>
          <xdr:nvPicPr>
            <xdr:cNvPr id="48" name="">
              <a:extLst>
                <a:ext uri="{FF2B5EF4-FFF2-40B4-BE49-F238E27FC236}">
                  <a16:creationId xmlns:a16="http://schemas.microsoft.com/office/drawing/2014/main" id="{C9704AB7-B6F7-4B6B-8F78-49BB6F1D5428}"/>
                </a:ext>
                <a:ext uri="{147F2762-F138-4A5C-976F-8EAC2B608ADB}">
                  <a16:predDERef xmlns:a16="http://schemas.microsoft.com/office/drawing/2014/main" pred="{0ABE4EEE-E7F7-40E6-8A85-F6F610B8CDF9}"/>
                </a:ext>
              </a:extLst>
            </xdr:cNvPr>
            <xdr:cNvPicPr/>
          </xdr:nvPicPr>
          <xdr:blipFill>
            <a:blip xmlns:r="http://schemas.openxmlformats.org/officeDocument/2006/relationships" r:embed="rId57"/>
            <a:stretch>
              <a:fillRect/>
            </a:stretch>
          </xdr:blipFill>
          <xdr:spPr>
            <a:xfrm>
              <a:off x="763049" y="42463888"/>
              <a:ext cx="3226517" cy="111784"/>
            </a:xfrm>
            <a:prstGeom prst="rect">
              <a:avLst/>
            </a:prstGeom>
          </xdr:spPr>
        </xdr:pic>
      </mc:Fallback>
    </mc:AlternateContent>
    <xdr:clientData/>
  </xdr:twoCellAnchor>
  <xdr:twoCellAnchor editAs="oneCell">
    <xdr:from>
      <xdr:col>10</xdr:col>
      <xdr:colOff>714375</xdr:colOff>
      <xdr:row>79</xdr:row>
      <xdr:rowOff>3448050</xdr:rowOff>
    </xdr:from>
    <xdr:to>
      <xdr:col>10</xdr:col>
      <xdr:colOff>714375</xdr:colOff>
      <xdr:row>80</xdr:row>
      <xdr:rowOff>11959</xdr:rowOff>
    </xdr:to>
    <mc:AlternateContent xmlns:mc="http://schemas.openxmlformats.org/markup-compatibility/2006" xmlns:xdr14="http://schemas.microsoft.com/office/excel/2010/spreadsheetDrawing">
      <mc:Choice Requires="xdr14">
        <xdr:contentPart xmlns:r="http://schemas.openxmlformats.org/officeDocument/2006/relationships" r:id="rId58">
          <xdr14:nvContentPartPr>
            <xdr14:cNvPr id="570" name="Entrada de lápiz 569">
              <a:extLst>
                <a:ext uri="{FF2B5EF4-FFF2-40B4-BE49-F238E27FC236}">
                  <a16:creationId xmlns:a16="http://schemas.microsoft.com/office/drawing/2014/main" id="{E170B3F3-EDCE-4204-8FAA-C129003D7DC9}"/>
                </a:ext>
                <a:ext uri="{147F2762-F138-4A5C-976F-8EAC2B608ADB}">
                  <a16:predDERef xmlns:a16="http://schemas.microsoft.com/office/drawing/2014/main" pred="{21DB01B0-C5CD-4B9D-8147-DD135E8CD375}"/>
                </a:ext>
              </a:extLst>
            </xdr14:cNvPr>
            <xdr14:cNvContentPartPr/>
          </xdr14:nvContentPartPr>
          <xdr14:nvPr macro=""/>
          <xdr14:xfrm>
            <a:off x="11772900" y="45243750"/>
            <a:ext cx="0" cy="0"/>
          </xdr14:xfrm>
        </xdr:contentPart>
      </mc:Choice>
      <mc:Fallback xmlns="">
        <xdr:pic>
          <xdr:nvPicPr>
            <xdr:cNvPr id="58" name="">
              <a:extLst>
                <a:ext uri="{FF2B5EF4-FFF2-40B4-BE49-F238E27FC236}">
                  <a16:creationId xmlns:a16="http://schemas.microsoft.com/office/drawing/2014/main" id="{4E31DBB1-A3C7-4B99-BB1E-10A34BB65973}"/>
                </a:ext>
                <a:ext uri="{147F2762-F138-4A5C-976F-8EAC2B608ADB}">
                  <a16:predDERef xmlns:a16="http://schemas.microsoft.com/office/drawing/2014/main" pred="{21DB01B0-C5CD-4B9D-8147-DD135E8CD375}"/>
                </a:ext>
              </a:extLst>
            </xdr:cNvPr>
            <xdr:cNvPicPr/>
          </xdr:nvPicPr>
          <xdr:blipFill>
            <a:blip xmlns:r="http://schemas.openxmlformats.org/officeDocument/2006/relationships" r:embed="rId68"/>
            <a:stretch>
              <a:fillRect/>
            </a:stretch>
          </xdr:blipFill>
          <xdr:spPr>
            <a:xfrm>
              <a:off x="11772900" y="45243750"/>
              <a:ext cx="0" cy="0"/>
            </a:xfrm>
            <a:prstGeom prst="rect">
              <a:avLst/>
            </a:prstGeom>
          </xdr:spPr>
        </xdr:pic>
      </mc:Fallback>
    </mc:AlternateContent>
    <xdr:clientData/>
  </xdr:twoCellAnchor>
  <xdr:twoCellAnchor editAs="oneCell">
    <xdr:from>
      <xdr:col>5</xdr:col>
      <xdr:colOff>361950</xdr:colOff>
      <xdr:row>79</xdr:row>
      <xdr:rowOff>3571875</xdr:rowOff>
    </xdr:from>
    <xdr:to>
      <xdr:col>5</xdr:col>
      <xdr:colOff>361950</xdr:colOff>
      <xdr:row>80</xdr:row>
      <xdr:rowOff>11130</xdr:rowOff>
    </xdr:to>
    <mc:AlternateContent xmlns:mc="http://schemas.openxmlformats.org/markup-compatibility/2006" xmlns:xdr14="http://schemas.microsoft.com/office/excel/2010/spreadsheetDrawing">
      <mc:Choice Requires="xdr14">
        <xdr:contentPart xmlns:r="http://schemas.openxmlformats.org/officeDocument/2006/relationships" r:id="rId69">
          <xdr14:nvContentPartPr>
            <xdr14:cNvPr id="572" name="Entrada de lápiz 571">
              <a:extLst>
                <a:ext uri="{FF2B5EF4-FFF2-40B4-BE49-F238E27FC236}">
                  <a16:creationId xmlns:a16="http://schemas.microsoft.com/office/drawing/2014/main" id="{EBFF20EC-981C-4B2F-9C04-ACC8DD1B0E1A}"/>
                </a:ext>
                <a:ext uri="{147F2762-F138-4A5C-976F-8EAC2B608ADB}">
                  <a16:predDERef xmlns:a16="http://schemas.microsoft.com/office/drawing/2014/main" pred="{5E662C38-B4ED-458D-9EAC-3A4671EAC220}"/>
                </a:ext>
              </a:extLst>
            </xdr14:cNvPr>
            <xdr14:cNvContentPartPr/>
          </xdr14:nvContentPartPr>
          <xdr14:nvPr macro=""/>
          <xdr14:xfrm>
            <a:off x="6591300" y="45367575"/>
            <a:ext cx="0" cy="0"/>
          </xdr14:xfrm>
        </xdr:contentPart>
      </mc:Choice>
      <mc:Fallback xmlns="">
        <xdr:pic>
          <xdr:nvPicPr>
            <xdr:cNvPr id="60" name="">
              <a:extLst>
                <a:ext uri="{FF2B5EF4-FFF2-40B4-BE49-F238E27FC236}">
                  <a16:creationId xmlns:a16="http://schemas.microsoft.com/office/drawing/2014/main" id="{5717FFA5-BAE3-4A98-89DB-0D14697BBE57}"/>
                </a:ext>
                <a:ext uri="{147F2762-F138-4A5C-976F-8EAC2B608ADB}">
                  <a16:predDERef xmlns:a16="http://schemas.microsoft.com/office/drawing/2014/main" pred="{5E662C38-B4ED-458D-9EAC-3A4671EAC220}"/>
                </a:ext>
              </a:extLst>
            </xdr:cNvPr>
            <xdr:cNvPicPr/>
          </xdr:nvPicPr>
          <xdr:blipFill>
            <a:blip xmlns:r="http://schemas.openxmlformats.org/officeDocument/2006/relationships" r:embed="rId70"/>
            <a:stretch>
              <a:fillRect/>
            </a:stretch>
          </xdr:blipFill>
          <xdr:spPr>
            <a:xfrm>
              <a:off x="6591300" y="45367575"/>
              <a:ext cx="0" cy="0"/>
            </a:xfrm>
            <a:prstGeom prst="rect">
              <a:avLst/>
            </a:prstGeom>
          </xdr:spPr>
        </xdr:pic>
      </mc:Fallback>
    </mc:AlternateContent>
    <xdr:clientData/>
  </xdr:twoCellAnchor>
  <xdr:twoCellAnchor editAs="oneCell">
    <xdr:from>
      <xdr:col>9</xdr:col>
      <xdr:colOff>381000</xdr:colOff>
      <xdr:row>79</xdr:row>
      <xdr:rowOff>752475</xdr:rowOff>
    </xdr:from>
    <xdr:to>
      <xdr:col>9</xdr:col>
      <xdr:colOff>381000</xdr:colOff>
      <xdr:row>80</xdr:row>
      <xdr:rowOff>10054</xdr:rowOff>
    </xdr:to>
    <mc:AlternateContent xmlns:mc="http://schemas.openxmlformats.org/markup-compatibility/2006" xmlns:xdr14="http://schemas.microsoft.com/office/excel/2010/spreadsheetDrawing">
      <mc:Choice Requires="xdr14">
        <xdr:contentPart xmlns:r="http://schemas.openxmlformats.org/officeDocument/2006/relationships" r:id="rId71">
          <xdr14:nvContentPartPr>
            <xdr14:cNvPr id="574" name="Entrada de lápiz 573">
              <a:extLst>
                <a:ext uri="{FF2B5EF4-FFF2-40B4-BE49-F238E27FC236}">
                  <a16:creationId xmlns:a16="http://schemas.microsoft.com/office/drawing/2014/main" id="{121727CA-772C-4759-9D73-A28290986A7A}"/>
                </a:ext>
                <a:ext uri="{147F2762-F138-4A5C-976F-8EAC2B608ADB}">
                  <a16:predDERef xmlns:a16="http://schemas.microsoft.com/office/drawing/2014/main" pred="{2BB49FF9-9491-4EC2-9A40-5147E0D067E4}"/>
                </a:ext>
              </a:extLst>
            </xdr14:cNvPr>
            <xdr14:cNvContentPartPr/>
          </xdr14:nvContentPartPr>
          <xdr14:nvPr macro=""/>
          <xdr14:xfrm>
            <a:off x="10553700" y="42548175"/>
            <a:ext cx="0" cy="0"/>
          </xdr14:xfrm>
        </xdr:contentPart>
      </mc:Choice>
      <mc:Fallback xmlns="">
        <xdr:pic>
          <xdr:nvPicPr>
            <xdr:cNvPr id="34" name="">
              <a:extLst>
                <a:ext uri="{FF2B5EF4-FFF2-40B4-BE49-F238E27FC236}">
                  <a16:creationId xmlns:a16="http://schemas.microsoft.com/office/drawing/2014/main" id="{CD7D8F53-0F9B-4549-AFC0-08E2E7B75708}"/>
                </a:ext>
                <a:ext uri="{147F2762-F138-4A5C-976F-8EAC2B608ADB}">
                  <a16:predDERef xmlns:a16="http://schemas.microsoft.com/office/drawing/2014/main" pred="{2BB49FF9-9491-4EC2-9A40-5147E0D067E4}"/>
                </a:ext>
              </a:extLst>
            </xdr:cNvPr>
            <xdr:cNvPicPr/>
          </xdr:nvPicPr>
          <xdr:blipFill>
            <a:blip xmlns:r="http://schemas.openxmlformats.org/officeDocument/2006/relationships" r:embed="rId76"/>
            <a:stretch>
              <a:fillRect/>
            </a:stretch>
          </xdr:blipFill>
          <xdr:spPr>
            <a:xfrm>
              <a:off x="10553700" y="42548175"/>
              <a:ext cx="0" cy="0"/>
            </a:xfrm>
            <a:prstGeom prst="rect">
              <a:avLst/>
            </a:prstGeom>
          </xdr:spPr>
        </xdr:pic>
      </mc:Fallback>
    </mc:AlternateContent>
    <xdr:clientData/>
  </xdr:twoCellAnchor>
  <xdr:twoCellAnchor>
    <xdr:from>
      <xdr:col>3</xdr:col>
      <xdr:colOff>47625</xdr:colOff>
      <xdr:row>97</xdr:row>
      <xdr:rowOff>1466850</xdr:rowOff>
    </xdr:from>
    <xdr:to>
      <xdr:col>3</xdr:col>
      <xdr:colOff>200025</xdr:colOff>
      <xdr:row>97</xdr:row>
      <xdr:rowOff>1600200</xdr:rowOff>
    </xdr:to>
    <xdr:sp macro="" textlink="">
      <xdr:nvSpPr>
        <xdr:cNvPr id="581" name="Rectángulo 580">
          <a:extLst>
            <a:ext uri="{FF2B5EF4-FFF2-40B4-BE49-F238E27FC236}">
              <a16:creationId xmlns:a16="http://schemas.microsoft.com/office/drawing/2014/main" id="{F4B29574-ED04-4A45-84C3-0D2FC834ED05}"/>
            </a:ext>
            <a:ext uri="{147F2762-F138-4A5C-976F-8EAC2B608ADB}">
              <a16:predDERef xmlns:a16="http://schemas.microsoft.com/office/drawing/2014/main" pred="{BD56C79B-9159-9C89-6075-2619AA41BFDE}"/>
            </a:ext>
          </a:extLst>
        </xdr:cNvPr>
        <xdr:cNvSpPr/>
      </xdr:nvSpPr>
      <xdr:spPr>
        <a:xfrm flipV="1">
          <a:off x="3660775" y="56527700"/>
          <a:ext cx="152400" cy="133350"/>
        </a:xfrm>
        <a:prstGeom prst="rect">
          <a:avLst/>
        </a:prstGeom>
        <a:ln>
          <a:solidFill>
            <a:schemeClr val="bg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a:p>
      </xdr:txBody>
    </xdr:sp>
    <xdr:clientData/>
  </xdr:twoCellAnchor>
  <xdr:twoCellAnchor>
    <xdr:from>
      <xdr:col>5</xdr:col>
      <xdr:colOff>123825</xdr:colOff>
      <xdr:row>70</xdr:row>
      <xdr:rowOff>1504950</xdr:rowOff>
    </xdr:from>
    <xdr:to>
      <xdr:col>5</xdr:col>
      <xdr:colOff>285750</xdr:colOff>
      <xdr:row>70</xdr:row>
      <xdr:rowOff>1666875</xdr:rowOff>
    </xdr:to>
    <xdr:sp macro="" textlink="">
      <xdr:nvSpPr>
        <xdr:cNvPr id="582" name="Rectángulo 581">
          <a:extLst>
            <a:ext uri="{FF2B5EF4-FFF2-40B4-BE49-F238E27FC236}">
              <a16:creationId xmlns:a16="http://schemas.microsoft.com/office/drawing/2014/main" id="{54DE94AA-3745-4F69-B6D2-A26210626D8E}"/>
            </a:ext>
            <a:ext uri="{147F2762-F138-4A5C-976F-8EAC2B608ADB}">
              <a16:predDERef xmlns:a16="http://schemas.microsoft.com/office/drawing/2014/main" pred="{E0E8DDAC-2C77-291E-EF05-6268718B4AA4}"/>
            </a:ext>
          </a:extLst>
        </xdr:cNvPr>
        <xdr:cNvSpPr/>
      </xdr:nvSpPr>
      <xdr:spPr>
        <a:xfrm>
          <a:off x="5673725" y="35648900"/>
          <a:ext cx="161925" cy="161925"/>
        </a:xfrm>
        <a:prstGeom prst="rect">
          <a:avLst/>
        </a:prstGeom>
        <a:solidFill>
          <a:schemeClr val="bg1"/>
        </a:solidFill>
        <a:ln>
          <a:solidFill>
            <a:schemeClr val="bg1"/>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a:p>
      </xdr:txBody>
    </xdr:sp>
    <xdr:clientData/>
  </xdr:twoCellAnchor>
  <xdr:twoCellAnchor editAs="oneCell">
    <xdr:from>
      <xdr:col>6</xdr:col>
      <xdr:colOff>866321</xdr:colOff>
      <xdr:row>0</xdr:row>
      <xdr:rowOff>52614</xdr:rowOff>
    </xdr:from>
    <xdr:to>
      <xdr:col>7</xdr:col>
      <xdr:colOff>806502</xdr:colOff>
      <xdr:row>1</xdr:row>
      <xdr:rowOff>295309</xdr:rowOff>
    </xdr:to>
    <xdr:pic>
      <xdr:nvPicPr>
        <xdr:cNvPr id="19" name="Imagen 18">
          <a:extLst>
            <a:ext uri="{FF2B5EF4-FFF2-40B4-BE49-F238E27FC236}">
              <a16:creationId xmlns:a16="http://schemas.microsoft.com/office/drawing/2014/main" id="{51A34EDB-442D-41E0-939F-463C52E26D8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62296" y="52614"/>
          <a:ext cx="806956" cy="652270"/>
        </a:xfrm>
        <a:prstGeom prst="rect">
          <a:avLst/>
        </a:prstGeom>
      </xdr:spPr>
    </xdr:pic>
    <xdr:clientData/>
  </xdr:twoCellAnchor>
  <xdr:twoCellAnchor>
    <xdr:from>
      <xdr:col>8</xdr:col>
      <xdr:colOff>426244</xdr:colOff>
      <xdr:row>5</xdr:row>
      <xdr:rowOff>21431</xdr:rowOff>
    </xdr:from>
    <xdr:to>
      <xdr:col>8</xdr:col>
      <xdr:colOff>711993</xdr:colOff>
      <xdr:row>5</xdr:row>
      <xdr:rowOff>307182</xdr:rowOff>
    </xdr:to>
    <xdr:sp macro="" textlink="">
      <xdr:nvSpPr>
        <xdr:cNvPr id="21" name="Cuadro de texto 1">
          <a:extLst>
            <a:ext uri="{FF2B5EF4-FFF2-40B4-BE49-F238E27FC236}">
              <a16:creationId xmlns:a16="http://schemas.microsoft.com/office/drawing/2014/main" id="{2BB814B4-B516-4B94-8321-4B31B1C2B97A}"/>
            </a:ext>
            <a:ext uri="{C183D7F6-B498-43B3-948B-1728B52AA6E4}">
              <adec:decorative xmlns:adec="http://schemas.microsoft.com/office/drawing/2017/decorative" val="1"/>
            </a:ext>
          </a:extLst>
        </xdr:cNvPr>
        <xdr:cNvSpPr txBox="1"/>
      </xdr:nvSpPr>
      <xdr:spPr>
        <a:xfrm>
          <a:off x="8217694" y="1431131"/>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328612</xdr:colOff>
      <xdr:row>5</xdr:row>
      <xdr:rowOff>19049</xdr:rowOff>
    </xdr:from>
    <xdr:to>
      <xdr:col>12</xdr:col>
      <xdr:colOff>614361</xdr:colOff>
      <xdr:row>5</xdr:row>
      <xdr:rowOff>304800</xdr:rowOff>
    </xdr:to>
    <xdr:sp macro="" textlink="">
      <xdr:nvSpPr>
        <xdr:cNvPr id="22" name="Cuadro de texto 1">
          <a:extLst>
            <a:ext uri="{FF2B5EF4-FFF2-40B4-BE49-F238E27FC236}">
              <a16:creationId xmlns:a16="http://schemas.microsoft.com/office/drawing/2014/main" id="{8A92974B-F39B-4151-B3CF-14E8B75D06A1}"/>
            </a:ext>
            <a:ext uri="{C183D7F6-B498-43B3-948B-1728B52AA6E4}">
              <adec:decorative xmlns:adec="http://schemas.microsoft.com/office/drawing/2017/decorative" val="1"/>
            </a:ext>
          </a:extLst>
        </xdr:cNvPr>
        <xdr:cNvSpPr txBox="1"/>
      </xdr:nvSpPr>
      <xdr:spPr>
        <a:xfrm>
          <a:off x="12615862" y="1428749"/>
          <a:ext cx="285749" cy="2857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xdr:col>
      <xdr:colOff>904875</xdr:colOff>
      <xdr:row>62</xdr:row>
      <xdr:rowOff>23813</xdr:rowOff>
    </xdr:from>
    <xdr:to>
      <xdr:col>9</xdr:col>
      <xdr:colOff>797719</xdr:colOff>
      <xdr:row>62</xdr:row>
      <xdr:rowOff>3619500</xdr:rowOff>
    </xdr:to>
    <xdr:pic>
      <xdr:nvPicPr>
        <xdr:cNvPr id="24" name="Imagen 23">
          <a:extLst>
            <a:ext uri="{FF2B5EF4-FFF2-40B4-BE49-F238E27FC236}">
              <a16:creationId xmlns:a16="http://schemas.microsoft.com/office/drawing/2014/main" id="{0B121C12-B332-42EC-AFAE-94F5B31CE102}"/>
            </a:ext>
          </a:extLst>
        </xdr:cNvPr>
        <xdr:cNvPicPr/>
      </xdr:nvPicPr>
      <xdr:blipFill rotWithShape="1">
        <a:blip xmlns:r="http://schemas.openxmlformats.org/officeDocument/2006/relationships" r:embed="rId77"/>
        <a:srcRect l="22187" t="14839" r="21335" b="12866"/>
        <a:stretch/>
      </xdr:blipFill>
      <xdr:spPr bwMode="auto">
        <a:xfrm>
          <a:off x="4012406" y="26800969"/>
          <a:ext cx="5572125" cy="359568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464344</xdr:colOff>
      <xdr:row>71</xdr:row>
      <xdr:rowOff>59531</xdr:rowOff>
    </xdr:from>
    <xdr:to>
      <xdr:col>9</xdr:col>
      <xdr:colOff>607219</xdr:colOff>
      <xdr:row>71</xdr:row>
      <xdr:rowOff>3440905</xdr:rowOff>
    </xdr:to>
    <xdr:pic>
      <xdr:nvPicPr>
        <xdr:cNvPr id="25" name="Imagen 24">
          <a:extLst>
            <a:ext uri="{FF2B5EF4-FFF2-40B4-BE49-F238E27FC236}">
              <a16:creationId xmlns:a16="http://schemas.microsoft.com/office/drawing/2014/main" id="{445EEC15-2233-4194-8121-26F859736548}"/>
            </a:ext>
          </a:extLst>
        </xdr:cNvPr>
        <xdr:cNvPicPr/>
      </xdr:nvPicPr>
      <xdr:blipFill rotWithShape="1">
        <a:blip xmlns:r="http://schemas.openxmlformats.org/officeDocument/2006/relationships" r:embed="rId78"/>
        <a:srcRect l="20990" t="13132" r="18509" b="11052"/>
        <a:stretch/>
      </xdr:blipFill>
      <xdr:spPr bwMode="auto">
        <a:xfrm>
          <a:off x="4548188" y="32801719"/>
          <a:ext cx="4845844" cy="33813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107155</xdr:colOff>
      <xdr:row>80</xdr:row>
      <xdr:rowOff>71437</xdr:rowOff>
    </xdr:from>
    <xdr:to>
      <xdr:col>10</xdr:col>
      <xdr:colOff>166686</xdr:colOff>
      <xdr:row>80</xdr:row>
      <xdr:rowOff>4000499</xdr:rowOff>
    </xdr:to>
    <xdr:pic>
      <xdr:nvPicPr>
        <xdr:cNvPr id="26" name="Imagen 25">
          <a:extLst>
            <a:ext uri="{FF2B5EF4-FFF2-40B4-BE49-F238E27FC236}">
              <a16:creationId xmlns:a16="http://schemas.microsoft.com/office/drawing/2014/main" id="{E182CB80-2845-4F10-9566-C2F38E88C5A3}"/>
            </a:ext>
          </a:extLst>
        </xdr:cNvPr>
        <xdr:cNvPicPr/>
      </xdr:nvPicPr>
      <xdr:blipFill rotWithShape="1">
        <a:blip xmlns:r="http://schemas.openxmlformats.org/officeDocument/2006/relationships" r:embed="rId79"/>
        <a:srcRect l="22504" t="10668" r="20414" b="11362"/>
        <a:stretch/>
      </xdr:blipFill>
      <xdr:spPr bwMode="auto">
        <a:xfrm>
          <a:off x="4190999" y="38528625"/>
          <a:ext cx="5691188" cy="39290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214313</xdr:colOff>
      <xdr:row>89</xdr:row>
      <xdr:rowOff>47624</xdr:rowOff>
    </xdr:from>
    <xdr:to>
      <xdr:col>9</xdr:col>
      <xdr:colOff>380999</xdr:colOff>
      <xdr:row>89</xdr:row>
      <xdr:rowOff>3250406</xdr:rowOff>
    </xdr:to>
    <xdr:pic>
      <xdr:nvPicPr>
        <xdr:cNvPr id="27" name="Imagen 26">
          <a:extLst>
            <a:ext uri="{FF2B5EF4-FFF2-40B4-BE49-F238E27FC236}">
              <a16:creationId xmlns:a16="http://schemas.microsoft.com/office/drawing/2014/main" id="{AFCC1F69-4AD5-4A0E-8673-1142B2E9D93E}"/>
            </a:ext>
          </a:extLst>
        </xdr:cNvPr>
        <xdr:cNvPicPr/>
      </xdr:nvPicPr>
      <xdr:blipFill rotWithShape="1">
        <a:blip xmlns:r="http://schemas.openxmlformats.org/officeDocument/2006/relationships" r:embed="rId80"/>
        <a:srcRect l="20990" t="10982" r="19214" b="12304"/>
        <a:stretch/>
      </xdr:blipFill>
      <xdr:spPr bwMode="auto">
        <a:xfrm>
          <a:off x="4298157" y="44779405"/>
          <a:ext cx="4869655" cy="32027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940595</xdr:colOff>
      <xdr:row>98</xdr:row>
      <xdr:rowOff>11906</xdr:rowOff>
    </xdr:from>
    <xdr:to>
      <xdr:col>9</xdr:col>
      <xdr:colOff>809625</xdr:colOff>
      <xdr:row>98</xdr:row>
      <xdr:rowOff>3738563</xdr:rowOff>
    </xdr:to>
    <xdr:pic>
      <xdr:nvPicPr>
        <xdr:cNvPr id="28" name="Imagen 27">
          <a:extLst>
            <a:ext uri="{FF2B5EF4-FFF2-40B4-BE49-F238E27FC236}">
              <a16:creationId xmlns:a16="http://schemas.microsoft.com/office/drawing/2014/main" id="{61BCA103-3213-48F8-9F77-3AF95CC18E80}"/>
            </a:ext>
          </a:extLst>
        </xdr:cNvPr>
        <xdr:cNvPicPr/>
      </xdr:nvPicPr>
      <xdr:blipFill rotWithShape="1">
        <a:blip xmlns:r="http://schemas.openxmlformats.org/officeDocument/2006/relationships" r:embed="rId81"/>
        <a:srcRect l="21167" t="15306" r="19038" b="14318"/>
        <a:stretch/>
      </xdr:blipFill>
      <xdr:spPr bwMode="auto">
        <a:xfrm>
          <a:off x="4048126" y="50792062"/>
          <a:ext cx="5548311" cy="37266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309562</xdr:colOff>
      <xdr:row>106</xdr:row>
      <xdr:rowOff>416718</xdr:rowOff>
    </xdr:from>
    <xdr:to>
      <xdr:col>9</xdr:col>
      <xdr:colOff>726281</xdr:colOff>
      <xdr:row>107</xdr:row>
      <xdr:rowOff>3619501</xdr:rowOff>
    </xdr:to>
    <xdr:pic>
      <xdr:nvPicPr>
        <xdr:cNvPr id="29" name="Imagen 28">
          <a:extLst>
            <a:ext uri="{FF2B5EF4-FFF2-40B4-BE49-F238E27FC236}">
              <a16:creationId xmlns:a16="http://schemas.microsoft.com/office/drawing/2014/main" id="{15A6C722-35F7-4F11-9BB6-6209E5440F6E}"/>
            </a:ext>
          </a:extLst>
        </xdr:cNvPr>
        <xdr:cNvPicPr/>
      </xdr:nvPicPr>
      <xdr:blipFill rotWithShape="1">
        <a:blip xmlns:r="http://schemas.openxmlformats.org/officeDocument/2006/relationships" r:embed="rId82"/>
        <a:srcRect l="21519" t="11922" r="19743" b="9642"/>
        <a:stretch/>
      </xdr:blipFill>
      <xdr:spPr bwMode="auto">
        <a:xfrm>
          <a:off x="4393406" y="57400031"/>
          <a:ext cx="5119688" cy="364331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488155</xdr:colOff>
      <xdr:row>116</xdr:row>
      <xdr:rowOff>47624</xdr:rowOff>
    </xdr:from>
    <xdr:to>
      <xdr:col>9</xdr:col>
      <xdr:colOff>416717</xdr:colOff>
      <xdr:row>116</xdr:row>
      <xdr:rowOff>3702843</xdr:rowOff>
    </xdr:to>
    <xdr:pic>
      <xdr:nvPicPr>
        <xdr:cNvPr id="30" name="Imagen 29">
          <a:extLst>
            <a:ext uri="{FF2B5EF4-FFF2-40B4-BE49-F238E27FC236}">
              <a16:creationId xmlns:a16="http://schemas.microsoft.com/office/drawing/2014/main" id="{B0933B86-63BC-425D-BA78-B689EA5D7252}"/>
            </a:ext>
          </a:extLst>
        </xdr:cNvPr>
        <xdr:cNvPicPr/>
      </xdr:nvPicPr>
      <xdr:blipFill rotWithShape="1">
        <a:blip xmlns:r="http://schemas.openxmlformats.org/officeDocument/2006/relationships" r:embed="rId83"/>
        <a:srcRect l="21696" t="17983" r="19391" b="8074"/>
        <a:stretch/>
      </xdr:blipFill>
      <xdr:spPr bwMode="auto">
        <a:xfrm>
          <a:off x="4571999" y="64019905"/>
          <a:ext cx="4631531" cy="365521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178594</xdr:colOff>
      <xdr:row>125</xdr:row>
      <xdr:rowOff>47625</xdr:rowOff>
    </xdr:from>
    <xdr:to>
      <xdr:col>9</xdr:col>
      <xdr:colOff>642937</xdr:colOff>
      <xdr:row>125</xdr:row>
      <xdr:rowOff>3655219</xdr:rowOff>
    </xdr:to>
    <xdr:pic>
      <xdr:nvPicPr>
        <xdr:cNvPr id="31" name="Imagen 30">
          <a:extLst>
            <a:ext uri="{FF2B5EF4-FFF2-40B4-BE49-F238E27FC236}">
              <a16:creationId xmlns:a16="http://schemas.microsoft.com/office/drawing/2014/main" id="{F3483FE3-CE7B-43B8-BF9E-97592BC3911C}"/>
            </a:ext>
          </a:extLst>
        </xdr:cNvPr>
        <xdr:cNvPicPr/>
      </xdr:nvPicPr>
      <xdr:blipFill rotWithShape="1">
        <a:blip xmlns:r="http://schemas.openxmlformats.org/officeDocument/2006/relationships" r:embed="rId84"/>
        <a:srcRect l="22048" t="18627" r="19567" b="10790"/>
        <a:stretch/>
      </xdr:blipFill>
      <xdr:spPr bwMode="auto">
        <a:xfrm>
          <a:off x="4262438" y="70675500"/>
          <a:ext cx="5167312" cy="360759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416718</xdr:colOff>
      <xdr:row>134</xdr:row>
      <xdr:rowOff>119061</xdr:rowOff>
    </xdr:from>
    <xdr:to>
      <xdr:col>10</xdr:col>
      <xdr:colOff>238124</xdr:colOff>
      <xdr:row>134</xdr:row>
      <xdr:rowOff>4167187</xdr:rowOff>
    </xdr:to>
    <xdr:pic>
      <xdr:nvPicPr>
        <xdr:cNvPr id="32" name="Imagen 31">
          <a:extLst>
            <a:ext uri="{FF2B5EF4-FFF2-40B4-BE49-F238E27FC236}">
              <a16:creationId xmlns:a16="http://schemas.microsoft.com/office/drawing/2014/main" id="{DAF627B0-539A-4D05-9170-A4F1D9A6FA54}"/>
            </a:ext>
          </a:extLst>
        </xdr:cNvPr>
        <xdr:cNvPicPr/>
      </xdr:nvPicPr>
      <xdr:blipFill rotWithShape="1">
        <a:blip xmlns:r="http://schemas.openxmlformats.org/officeDocument/2006/relationships" r:embed="rId85"/>
        <a:srcRect l="22754" t="12236" r="19214" b="6819"/>
        <a:stretch/>
      </xdr:blipFill>
      <xdr:spPr bwMode="auto">
        <a:xfrm>
          <a:off x="4521993" y="76919136"/>
          <a:ext cx="5460207" cy="40481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523874</xdr:colOff>
      <xdr:row>143</xdr:row>
      <xdr:rowOff>35719</xdr:rowOff>
    </xdr:from>
    <xdr:to>
      <xdr:col>9</xdr:col>
      <xdr:colOff>785812</xdr:colOff>
      <xdr:row>143</xdr:row>
      <xdr:rowOff>4155281</xdr:rowOff>
    </xdr:to>
    <xdr:pic>
      <xdr:nvPicPr>
        <xdr:cNvPr id="33" name="Imagen 32">
          <a:extLst>
            <a:ext uri="{FF2B5EF4-FFF2-40B4-BE49-F238E27FC236}">
              <a16:creationId xmlns:a16="http://schemas.microsoft.com/office/drawing/2014/main" id="{0E74B14B-CBC2-4910-BBFB-626CEEBF9D86}"/>
            </a:ext>
          </a:extLst>
        </xdr:cNvPr>
        <xdr:cNvPicPr/>
      </xdr:nvPicPr>
      <xdr:blipFill rotWithShape="1">
        <a:blip xmlns:r="http://schemas.openxmlformats.org/officeDocument/2006/relationships" r:embed="rId86"/>
        <a:srcRect l="23283" t="19452" r="22389" b="11211"/>
        <a:stretch/>
      </xdr:blipFill>
      <xdr:spPr bwMode="auto">
        <a:xfrm>
          <a:off x="4629149" y="83903344"/>
          <a:ext cx="4967288" cy="41195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47625</xdr:colOff>
      <xdr:row>152</xdr:row>
      <xdr:rowOff>95250</xdr:rowOff>
    </xdr:from>
    <xdr:to>
      <xdr:col>10</xdr:col>
      <xdr:colOff>380999</xdr:colOff>
      <xdr:row>152</xdr:row>
      <xdr:rowOff>4024312</xdr:rowOff>
    </xdr:to>
    <xdr:pic>
      <xdr:nvPicPr>
        <xdr:cNvPr id="35" name="Imagen 34">
          <a:extLst>
            <a:ext uri="{FF2B5EF4-FFF2-40B4-BE49-F238E27FC236}">
              <a16:creationId xmlns:a16="http://schemas.microsoft.com/office/drawing/2014/main" id="{D0569098-7BA9-48DD-9EA6-46A7EF1764A0}"/>
            </a:ext>
          </a:extLst>
        </xdr:cNvPr>
        <xdr:cNvPicPr/>
      </xdr:nvPicPr>
      <xdr:blipFill rotWithShape="1">
        <a:blip xmlns:r="http://schemas.openxmlformats.org/officeDocument/2006/relationships" r:embed="rId87"/>
        <a:srcRect l="20990" t="11922" r="19038" b="5877"/>
        <a:stretch/>
      </xdr:blipFill>
      <xdr:spPr bwMode="auto">
        <a:xfrm>
          <a:off x="4512469" y="91904344"/>
          <a:ext cx="5965031" cy="392906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476249</xdr:colOff>
      <xdr:row>161</xdr:row>
      <xdr:rowOff>11615</xdr:rowOff>
    </xdr:from>
    <xdr:to>
      <xdr:col>9</xdr:col>
      <xdr:colOff>871189</xdr:colOff>
      <xdr:row>161</xdr:row>
      <xdr:rowOff>3647378</xdr:rowOff>
    </xdr:to>
    <xdr:pic>
      <xdr:nvPicPr>
        <xdr:cNvPr id="37" name="Imagen 36">
          <a:extLst>
            <a:ext uri="{FF2B5EF4-FFF2-40B4-BE49-F238E27FC236}">
              <a16:creationId xmlns:a16="http://schemas.microsoft.com/office/drawing/2014/main" id="{52D1D5EF-F305-4387-8707-23D74AC3BF9B}"/>
            </a:ext>
          </a:extLst>
        </xdr:cNvPr>
        <xdr:cNvPicPr/>
      </xdr:nvPicPr>
      <xdr:blipFill rotWithShape="1">
        <a:blip xmlns:r="http://schemas.openxmlformats.org/officeDocument/2006/relationships" r:embed="rId88"/>
        <a:srcRect l="20814" t="11294" r="19038" b="7760"/>
        <a:stretch/>
      </xdr:blipFill>
      <xdr:spPr bwMode="auto">
        <a:xfrm>
          <a:off x="4936737" y="98665060"/>
          <a:ext cx="5110976" cy="363576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170962</xdr:colOff>
      <xdr:row>170</xdr:row>
      <xdr:rowOff>48846</xdr:rowOff>
    </xdr:from>
    <xdr:to>
      <xdr:col>10</xdr:col>
      <xdr:colOff>146538</xdr:colOff>
      <xdr:row>170</xdr:row>
      <xdr:rowOff>3822211</xdr:rowOff>
    </xdr:to>
    <xdr:pic>
      <xdr:nvPicPr>
        <xdr:cNvPr id="39" name="Imagen 38">
          <a:extLst>
            <a:ext uri="{FF2B5EF4-FFF2-40B4-BE49-F238E27FC236}">
              <a16:creationId xmlns:a16="http://schemas.microsoft.com/office/drawing/2014/main" id="{6316F89C-DB77-4A5D-BD82-66C244DE2FD5}"/>
            </a:ext>
          </a:extLst>
        </xdr:cNvPr>
        <xdr:cNvPicPr/>
      </xdr:nvPicPr>
      <xdr:blipFill rotWithShape="1">
        <a:blip xmlns:r="http://schemas.openxmlformats.org/officeDocument/2006/relationships" r:embed="rId89"/>
        <a:srcRect l="22401" t="17570" r="21156" b="10898"/>
        <a:stretch/>
      </xdr:blipFill>
      <xdr:spPr bwMode="auto">
        <a:xfrm>
          <a:off x="4628174" y="105605384"/>
          <a:ext cx="5592884" cy="377336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170960</xdr:colOff>
      <xdr:row>179</xdr:row>
      <xdr:rowOff>61057</xdr:rowOff>
    </xdr:from>
    <xdr:to>
      <xdr:col>10</xdr:col>
      <xdr:colOff>415191</xdr:colOff>
      <xdr:row>179</xdr:row>
      <xdr:rowOff>3956539</xdr:rowOff>
    </xdr:to>
    <xdr:pic>
      <xdr:nvPicPr>
        <xdr:cNvPr id="41" name="Imagen 40">
          <a:extLst>
            <a:ext uri="{FF2B5EF4-FFF2-40B4-BE49-F238E27FC236}">
              <a16:creationId xmlns:a16="http://schemas.microsoft.com/office/drawing/2014/main" id="{FF6F2E05-1899-4C89-82E8-8DCA9B1D68A6}"/>
            </a:ext>
          </a:extLst>
        </xdr:cNvPr>
        <xdr:cNvPicPr/>
      </xdr:nvPicPr>
      <xdr:blipFill rotWithShape="1">
        <a:blip xmlns:r="http://schemas.openxmlformats.org/officeDocument/2006/relationships" r:embed="rId90"/>
        <a:srcRect l="22930" t="14117" r="20626" b="11525"/>
        <a:stretch/>
      </xdr:blipFill>
      <xdr:spPr bwMode="auto">
        <a:xfrm>
          <a:off x="4628172" y="112346153"/>
          <a:ext cx="5861539" cy="389548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296882</xdr:colOff>
      <xdr:row>188</xdr:row>
      <xdr:rowOff>148441</xdr:rowOff>
    </xdr:from>
    <xdr:to>
      <xdr:col>10</xdr:col>
      <xdr:colOff>742207</xdr:colOff>
      <xdr:row>188</xdr:row>
      <xdr:rowOff>3983182</xdr:rowOff>
    </xdr:to>
    <xdr:pic>
      <xdr:nvPicPr>
        <xdr:cNvPr id="43" name="Imagen 42">
          <a:extLst>
            <a:ext uri="{FF2B5EF4-FFF2-40B4-BE49-F238E27FC236}">
              <a16:creationId xmlns:a16="http://schemas.microsoft.com/office/drawing/2014/main" id="{F63AB366-0AFB-4AC0-AF59-E130719222E2}"/>
            </a:ext>
          </a:extLst>
        </xdr:cNvPr>
        <xdr:cNvPicPr/>
      </xdr:nvPicPr>
      <xdr:blipFill rotWithShape="1">
        <a:blip xmlns:r="http://schemas.openxmlformats.org/officeDocument/2006/relationships" r:embed="rId91"/>
        <a:srcRect l="22401" t="14432" r="18861" b="11211"/>
        <a:stretch/>
      </xdr:blipFill>
      <xdr:spPr bwMode="auto">
        <a:xfrm>
          <a:off x="4762499" y="118876947"/>
          <a:ext cx="6073735" cy="38347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197</xdr:row>
      <xdr:rowOff>24741</xdr:rowOff>
    </xdr:from>
    <xdr:to>
      <xdr:col>10</xdr:col>
      <xdr:colOff>593765</xdr:colOff>
      <xdr:row>197</xdr:row>
      <xdr:rowOff>3884221</xdr:rowOff>
    </xdr:to>
    <xdr:pic>
      <xdr:nvPicPr>
        <xdr:cNvPr id="45" name="Imagen 44">
          <a:extLst>
            <a:ext uri="{FF2B5EF4-FFF2-40B4-BE49-F238E27FC236}">
              <a16:creationId xmlns:a16="http://schemas.microsoft.com/office/drawing/2014/main" id="{5A7A2F81-2EFE-4E16-90AC-353AE3B77B2D}"/>
            </a:ext>
          </a:extLst>
        </xdr:cNvPr>
        <xdr:cNvPicPr/>
      </xdr:nvPicPr>
      <xdr:blipFill rotWithShape="1">
        <a:blip xmlns:r="http://schemas.openxmlformats.org/officeDocument/2006/relationships" r:embed="rId92"/>
        <a:srcRect l="22578" t="13177" r="19743" b="10270"/>
        <a:stretch/>
      </xdr:blipFill>
      <xdr:spPr bwMode="auto">
        <a:xfrm>
          <a:off x="4539838" y="125482598"/>
          <a:ext cx="6147954" cy="38594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272142</xdr:colOff>
      <xdr:row>206</xdr:row>
      <xdr:rowOff>74219</xdr:rowOff>
    </xdr:from>
    <xdr:to>
      <xdr:col>10</xdr:col>
      <xdr:colOff>494803</xdr:colOff>
      <xdr:row>206</xdr:row>
      <xdr:rowOff>3970811</xdr:rowOff>
    </xdr:to>
    <xdr:pic>
      <xdr:nvPicPr>
        <xdr:cNvPr id="47" name="Imagen 46">
          <a:extLst>
            <a:ext uri="{FF2B5EF4-FFF2-40B4-BE49-F238E27FC236}">
              <a16:creationId xmlns:a16="http://schemas.microsoft.com/office/drawing/2014/main" id="{A56EF0AA-9460-4A59-A723-388187142EF9}"/>
            </a:ext>
          </a:extLst>
        </xdr:cNvPr>
        <xdr:cNvPicPr/>
      </xdr:nvPicPr>
      <xdr:blipFill rotWithShape="1">
        <a:blip xmlns:r="http://schemas.openxmlformats.org/officeDocument/2006/relationships" r:embed="rId93"/>
        <a:srcRect l="23283" t="13178" r="19920" b="10897"/>
        <a:stretch/>
      </xdr:blipFill>
      <xdr:spPr bwMode="auto">
        <a:xfrm>
          <a:off x="4737759" y="132446979"/>
          <a:ext cx="5851071" cy="389659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215</xdr:row>
      <xdr:rowOff>111331</xdr:rowOff>
    </xdr:from>
    <xdr:to>
      <xdr:col>9</xdr:col>
      <xdr:colOff>915390</xdr:colOff>
      <xdr:row>215</xdr:row>
      <xdr:rowOff>3822371</xdr:rowOff>
    </xdr:to>
    <xdr:pic>
      <xdr:nvPicPr>
        <xdr:cNvPr id="49" name="Imagen 48">
          <a:extLst>
            <a:ext uri="{FF2B5EF4-FFF2-40B4-BE49-F238E27FC236}">
              <a16:creationId xmlns:a16="http://schemas.microsoft.com/office/drawing/2014/main" id="{4FBA4777-E50F-4715-AE41-0CF0B6B6EB28}"/>
            </a:ext>
          </a:extLst>
        </xdr:cNvPr>
        <xdr:cNvPicPr/>
      </xdr:nvPicPr>
      <xdr:blipFill rotWithShape="1">
        <a:blip xmlns:r="http://schemas.openxmlformats.org/officeDocument/2006/relationships" r:embed="rId94"/>
        <a:srcRect l="21873" t="12863" r="19038" b="8387"/>
        <a:stretch/>
      </xdr:blipFill>
      <xdr:spPr bwMode="auto">
        <a:xfrm>
          <a:off x="4539838" y="139213441"/>
          <a:ext cx="5541818" cy="37110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74221</xdr:colOff>
      <xdr:row>224</xdr:row>
      <xdr:rowOff>74221</xdr:rowOff>
    </xdr:from>
    <xdr:to>
      <xdr:col>10</xdr:col>
      <xdr:colOff>606135</xdr:colOff>
      <xdr:row>224</xdr:row>
      <xdr:rowOff>3847110</xdr:rowOff>
    </xdr:to>
    <xdr:pic>
      <xdr:nvPicPr>
        <xdr:cNvPr id="51" name="Imagen 50">
          <a:extLst>
            <a:ext uri="{FF2B5EF4-FFF2-40B4-BE49-F238E27FC236}">
              <a16:creationId xmlns:a16="http://schemas.microsoft.com/office/drawing/2014/main" id="{5207475A-DBB0-48F6-8E08-068600287B89}"/>
            </a:ext>
          </a:extLst>
        </xdr:cNvPr>
        <xdr:cNvPicPr/>
      </xdr:nvPicPr>
      <xdr:blipFill rotWithShape="1">
        <a:blip xmlns:r="http://schemas.openxmlformats.org/officeDocument/2006/relationships" r:embed="rId95"/>
        <a:srcRect l="22578" t="16001" r="20449" b="13406"/>
        <a:stretch/>
      </xdr:blipFill>
      <xdr:spPr bwMode="auto">
        <a:xfrm>
          <a:off x="4539838" y="145905682"/>
          <a:ext cx="6160324" cy="377288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890650</xdr:colOff>
      <xdr:row>242</xdr:row>
      <xdr:rowOff>49482</xdr:rowOff>
    </xdr:from>
    <xdr:to>
      <xdr:col>9</xdr:col>
      <xdr:colOff>692728</xdr:colOff>
      <xdr:row>242</xdr:row>
      <xdr:rowOff>3785261</xdr:rowOff>
    </xdr:to>
    <xdr:pic>
      <xdr:nvPicPr>
        <xdr:cNvPr id="55" name="Imagen 54">
          <a:extLst>
            <a:ext uri="{FF2B5EF4-FFF2-40B4-BE49-F238E27FC236}">
              <a16:creationId xmlns:a16="http://schemas.microsoft.com/office/drawing/2014/main" id="{9533A6CB-2097-4F0C-A0D1-1A6D0D6B1F84}"/>
            </a:ext>
          </a:extLst>
        </xdr:cNvPr>
        <xdr:cNvPicPr/>
      </xdr:nvPicPr>
      <xdr:blipFill rotWithShape="1">
        <a:blip xmlns:r="http://schemas.openxmlformats.org/officeDocument/2006/relationships" r:embed="rId96"/>
        <a:srcRect l="27164" t="25727" r="27857" b="12152"/>
        <a:stretch/>
      </xdr:blipFill>
      <xdr:spPr bwMode="auto">
        <a:xfrm>
          <a:off x="4379027" y="159339644"/>
          <a:ext cx="5479966" cy="373577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185552</xdr:colOff>
      <xdr:row>233</xdr:row>
      <xdr:rowOff>173182</xdr:rowOff>
    </xdr:from>
    <xdr:to>
      <xdr:col>10</xdr:col>
      <xdr:colOff>408213</xdr:colOff>
      <xdr:row>233</xdr:row>
      <xdr:rowOff>3884220</xdr:rowOff>
    </xdr:to>
    <xdr:pic>
      <xdr:nvPicPr>
        <xdr:cNvPr id="57" name="Imagen 56">
          <a:extLst>
            <a:ext uri="{FF2B5EF4-FFF2-40B4-BE49-F238E27FC236}">
              <a16:creationId xmlns:a16="http://schemas.microsoft.com/office/drawing/2014/main" id="{806FDCB7-8D65-484F-AD86-5495EBFF96E9}"/>
            </a:ext>
          </a:extLst>
        </xdr:cNvPr>
        <xdr:cNvPicPr/>
      </xdr:nvPicPr>
      <xdr:blipFill rotWithShape="1">
        <a:blip xmlns:r="http://schemas.openxmlformats.org/officeDocument/2006/relationships" r:embed="rId97"/>
        <a:srcRect l="22578" t="14119" r="19743" b="11211"/>
        <a:stretch/>
      </xdr:blipFill>
      <xdr:spPr bwMode="auto">
        <a:xfrm>
          <a:off x="4651169" y="152733994"/>
          <a:ext cx="5851071" cy="3711038"/>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742207</xdr:colOff>
      <xdr:row>251</xdr:row>
      <xdr:rowOff>74221</xdr:rowOff>
    </xdr:from>
    <xdr:to>
      <xdr:col>10</xdr:col>
      <xdr:colOff>618507</xdr:colOff>
      <xdr:row>251</xdr:row>
      <xdr:rowOff>3908961</xdr:rowOff>
    </xdr:to>
    <xdr:pic>
      <xdr:nvPicPr>
        <xdr:cNvPr id="59" name="Imagen 58">
          <a:extLst>
            <a:ext uri="{FF2B5EF4-FFF2-40B4-BE49-F238E27FC236}">
              <a16:creationId xmlns:a16="http://schemas.microsoft.com/office/drawing/2014/main" id="{900BA8F0-2A26-4B3D-BFEB-4ECB1F8210BB}"/>
            </a:ext>
          </a:extLst>
        </xdr:cNvPr>
        <xdr:cNvPicPr/>
      </xdr:nvPicPr>
      <xdr:blipFill rotWithShape="1">
        <a:blip xmlns:r="http://schemas.openxmlformats.org/officeDocument/2006/relationships" r:embed="rId98"/>
        <a:srcRect l="22048" t="14746" r="19744" b="9329"/>
        <a:stretch/>
      </xdr:blipFill>
      <xdr:spPr bwMode="auto">
        <a:xfrm>
          <a:off x="4230584" y="166093734"/>
          <a:ext cx="6481949" cy="38347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903020</xdr:colOff>
      <xdr:row>260</xdr:row>
      <xdr:rowOff>24740</xdr:rowOff>
    </xdr:from>
    <xdr:to>
      <xdr:col>9</xdr:col>
      <xdr:colOff>804060</xdr:colOff>
      <xdr:row>260</xdr:row>
      <xdr:rowOff>3908961</xdr:rowOff>
    </xdr:to>
    <xdr:pic>
      <xdr:nvPicPr>
        <xdr:cNvPr id="61" name="Imagen 60">
          <a:extLst>
            <a:ext uri="{FF2B5EF4-FFF2-40B4-BE49-F238E27FC236}">
              <a16:creationId xmlns:a16="http://schemas.microsoft.com/office/drawing/2014/main" id="{60DE8891-0E6A-4F17-8F2A-C10573B49041}"/>
            </a:ext>
          </a:extLst>
        </xdr:cNvPr>
        <xdr:cNvPicPr/>
      </xdr:nvPicPr>
      <xdr:blipFill rotWithShape="1">
        <a:blip xmlns:r="http://schemas.openxmlformats.org/officeDocument/2006/relationships" r:embed="rId99"/>
        <a:srcRect l="22401" t="13178" r="19567" b="11211"/>
        <a:stretch/>
      </xdr:blipFill>
      <xdr:spPr bwMode="auto">
        <a:xfrm>
          <a:off x="4391397" y="172773604"/>
          <a:ext cx="5578928" cy="388422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12369</xdr:colOff>
      <xdr:row>269</xdr:row>
      <xdr:rowOff>49480</xdr:rowOff>
    </xdr:from>
    <xdr:to>
      <xdr:col>9</xdr:col>
      <xdr:colOff>705097</xdr:colOff>
      <xdr:row>269</xdr:row>
      <xdr:rowOff>3896591</xdr:rowOff>
    </xdr:to>
    <xdr:pic>
      <xdr:nvPicPr>
        <xdr:cNvPr id="63" name="Imagen 62">
          <a:extLst>
            <a:ext uri="{FF2B5EF4-FFF2-40B4-BE49-F238E27FC236}">
              <a16:creationId xmlns:a16="http://schemas.microsoft.com/office/drawing/2014/main" id="{FD6385C4-DC98-4670-A92F-51C6AB3251C3}"/>
            </a:ext>
          </a:extLst>
        </xdr:cNvPr>
        <xdr:cNvPicPr/>
      </xdr:nvPicPr>
      <xdr:blipFill rotWithShape="1">
        <a:blip xmlns:r="http://schemas.openxmlformats.org/officeDocument/2006/relationships" r:embed="rId100"/>
        <a:srcRect l="21872" t="14118" r="19920" b="11525"/>
        <a:stretch/>
      </xdr:blipFill>
      <xdr:spPr bwMode="auto">
        <a:xfrm>
          <a:off x="4477986" y="179527694"/>
          <a:ext cx="5393377" cy="384711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123700</xdr:colOff>
      <xdr:row>278</xdr:row>
      <xdr:rowOff>61851</xdr:rowOff>
    </xdr:from>
    <xdr:to>
      <xdr:col>10</xdr:col>
      <xdr:colOff>470063</xdr:colOff>
      <xdr:row>278</xdr:row>
      <xdr:rowOff>3847110</xdr:rowOff>
    </xdr:to>
    <xdr:pic>
      <xdr:nvPicPr>
        <xdr:cNvPr id="65" name="Imagen 64">
          <a:extLst>
            <a:ext uri="{FF2B5EF4-FFF2-40B4-BE49-F238E27FC236}">
              <a16:creationId xmlns:a16="http://schemas.microsoft.com/office/drawing/2014/main" id="{8DCFBB08-BC57-41B8-8C1B-FB47C72D001B}"/>
            </a:ext>
          </a:extLst>
        </xdr:cNvPr>
        <xdr:cNvPicPr/>
      </xdr:nvPicPr>
      <xdr:blipFill rotWithShape="1">
        <a:blip xmlns:r="http://schemas.openxmlformats.org/officeDocument/2006/relationships" r:embed="rId101"/>
        <a:srcRect l="22401" t="14119" r="19743" b="9642"/>
        <a:stretch/>
      </xdr:blipFill>
      <xdr:spPr bwMode="auto">
        <a:xfrm>
          <a:off x="4589317" y="186269416"/>
          <a:ext cx="5974773" cy="378525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742206</xdr:colOff>
      <xdr:row>287</xdr:row>
      <xdr:rowOff>24740</xdr:rowOff>
    </xdr:from>
    <xdr:to>
      <xdr:col>10</xdr:col>
      <xdr:colOff>321623</xdr:colOff>
      <xdr:row>287</xdr:row>
      <xdr:rowOff>3884220</xdr:rowOff>
    </xdr:to>
    <xdr:pic>
      <xdr:nvPicPr>
        <xdr:cNvPr id="67" name="Imagen 66">
          <a:extLst>
            <a:ext uri="{FF2B5EF4-FFF2-40B4-BE49-F238E27FC236}">
              <a16:creationId xmlns:a16="http://schemas.microsoft.com/office/drawing/2014/main" id="{E279637E-B723-48D5-8216-0460467BC268}"/>
            </a:ext>
          </a:extLst>
        </xdr:cNvPr>
        <xdr:cNvPicPr/>
      </xdr:nvPicPr>
      <xdr:blipFill rotWithShape="1">
        <a:blip xmlns:r="http://schemas.openxmlformats.org/officeDocument/2006/relationships" r:embed="rId102"/>
        <a:srcRect l="22224" t="13178" r="19921" b="8387"/>
        <a:stretch/>
      </xdr:blipFill>
      <xdr:spPr bwMode="auto">
        <a:xfrm>
          <a:off x="4230583" y="192961656"/>
          <a:ext cx="6185066" cy="38594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247403</xdr:colOff>
      <xdr:row>296</xdr:row>
      <xdr:rowOff>37111</xdr:rowOff>
    </xdr:from>
    <xdr:to>
      <xdr:col>10</xdr:col>
      <xdr:colOff>816428</xdr:colOff>
      <xdr:row>296</xdr:row>
      <xdr:rowOff>3983182</xdr:rowOff>
    </xdr:to>
    <xdr:pic>
      <xdr:nvPicPr>
        <xdr:cNvPr id="69" name="Imagen 68">
          <a:extLst>
            <a:ext uri="{FF2B5EF4-FFF2-40B4-BE49-F238E27FC236}">
              <a16:creationId xmlns:a16="http://schemas.microsoft.com/office/drawing/2014/main" id="{739EF1AB-9D3A-40F7-80C0-51E5B37FA1F0}"/>
            </a:ext>
          </a:extLst>
        </xdr:cNvPr>
        <xdr:cNvPicPr/>
      </xdr:nvPicPr>
      <xdr:blipFill rotWithShape="1">
        <a:blip xmlns:r="http://schemas.openxmlformats.org/officeDocument/2006/relationships" r:embed="rId103"/>
        <a:srcRect l="22931" t="13491" r="19743" b="9015"/>
        <a:stretch/>
      </xdr:blipFill>
      <xdr:spPr bwMode="auto">
        <a:xfrm>
          <a:off x="4713020" y="199703377"/>
          <a:ext cx="6197435" cy="394607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885825</xdr:colOff>
      <xdr:row>50</xdr:row>
      <xdr:rowOff>54571</xdr:rowOff>
    </xdr:from>
    <xdr:to>
      <xdr:col>8</xdr:col>
      <xdr:colOff>252412</xdr:colOff>
      <xdr:row>50</xdr:row>
      <xdr:rowOff>5049748</xdr:rowOff>
    </xdr:to>
    <xdr:pic>
      <xdr:nvPicPr>
        <xdr:cNvPr id="6" name="Imagen 5">
          <a:extLst>
            <a:ext uri="{FF2B5EF4-FFF2-40B4-BE49-F238E27FC236}">
              <a16:creationId xmlns:a16="http://schemas.microsoft.com/office/drawing/2014/main" id="{3C8D26DF-C102-44B1-A342-546546E594F7}"/>
            </a:ext>
          </a:extLst>
        </xdr:cNvPr>
        <xdr:cNvPicPr>
          <a:picLocks noChangeAspect="1"/>
        </xdr:cNvPicPr>
      </xdr:nvPicPr>
      <xdr:blipFill>
        <a:blip xmlns:r="http://schemas.openxmlformats.org/officeDocument/2006/relationships" r:embed="rId104"/>
        <a:stretch>
          <a:fillRect/>
        </a:stretch>
      </xdr:blipFill>
      <xdr:spPr>
        <a:xfrm>
          <a:off x="1666875" y="23152696"/>
          <a:ext cx="7239000" cy="4995177"/>
        </a:xfrm>
        <a:prstGeom prst="rect">
          <a:avLst/>
        </a:prstGeom>
      </xdr:spPr>
    </xdr:pic>
    <xdr:clientData/>
  </xdr:twoCellAnchor>
  <xdr:twoCellAnchor editAs="oneCell">
    <xdr:from>
      <xdr:col>10</xdr:col>
      <xdr:colOff>352425</xdr:colOff>
      <xdr:row>50</xdr:row>
      <xdr:rowOff>504825</xdr:rowOff>
    </xdr:from>
    <xdr:to>
      <xdr:col>11</xdr:col>
      <xdr:colOff>504826</xdr:colOff>
      <xdr:row>50</xdr:row>
      <xdr:rowOff>1739363</xdr:rowOff>
    </xdr:to>
    <xdr:pic>
      <xdr:nvPicPr>
        <xdr:cNvPr id="50" name="Imagen 49" descr="Señal &quot; Punto de Encuentro&quot;">
          <a:extLst>
            <a:ext uri="{FF2B5EF4-FFF2-40B4-BE49-F238E27FC236}">
              <a16:creationId xmlns:a16="http://schemas.microsoft.com/office/drawing/2014/main" id="{5289D879-2931-464D-833D-76CF2E6D2CE4}"/>
            </a:ext>
          </a:extLst>
        </xdr:cNvPr>
        <xdr:cNvPicPr>
          <a:picLocks noChangeAspect="1" noChangeArrowheads="1"/>
        </xdr:cNvPicPr>
      </xdr:nvPicPr>
      <xdr:blipFill rotWithShape="1">
        <a:blip xmlns:r="http://schemas.openxmlformats.org/officeDocument/2006/relationships" r:embed="rId105" cstate="print">
          <a:extLst>
            <a:ext uri="{28A0092B-C50C-407E-A947-70E740481C1C}">
              <a14:useLocalDpi xmlns:a14="http://schemas.microsoft.com/office/drawing/2010/main" val="0"/>
            </a:ext>
          </a:extLst>
        </a:blip>
        <a:srcRect l="19090" t="21526" r="21846" b="18512"/>
        <a:stretch/>
      </xdr:blipFill>
      <xdr:spPr bwMode="auto">
        <a:xfrm>
          <a:off x="10753725" y="23602950"/>
          <a:ext cx="1066800" cy="1234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354711</xdr:colOff>
      <xdr:row>50</xdr:row>
      <xdr:rowOff>2739443</xdr:rowOff>
    </xdr:from>
    <xdr:to>
      <xdr:col>11</xdr:col>
      <xdr:colOff>609448</xdr:colOff>
      <xdr:row>50</xdr:row>
      <xdr:rowOff>4369826</xdr:rowOff>
    </xdr:to>
    <xdr:pic>
      <xdr:nvPicPr>
        <xdr:cNvPr id="52" name="Imagen 51" descr="Hidrantes de columna húmeda | Extintores La Unión Madrid">
          <a:extLst>
            <a:ext uri="{FF2B5EF4-FFF2-40B4-BE49-F238E27FC236}">
              <a16:creationId xmlns:a16="http://schemas.microsoft.com/office/drawing/2014/main" id="{A202F9F6-517F-4669-B37D-EA77668AD3B1}"/>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756011" y="25837568"/>
          <a:ext cx="1169136" cy="1630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57150</xdr:colOff>
      <xdr:row>50</xdr:row>
      <xdr:rowOff>2676525</xdr:rowOff>
    </xdr:from>
    <xdr:to>
      <xdr:col>5</xdr:col>
      <xdr:colOff>285750</xdr:colOff>
      <xdr:row>50</xdr:row>
      <xdr:rowOff>2941069</xdr:rowOff>
    </xdr:to>
    <xdr:pic>
      <xdr:nvPicPr>
        <xdr:cNvPr id="53" name="Imagen 52" descr="Señal &quot; Punto de Encuentro&quot;">
          <a:extLst>
            <a:ext uri="{FF2B5EF4-FFF2-40B4-BE49-F238E27FC236}">
              <a16:creationId xmlns:a16="http://schemas.microsoft.com/office/drawing/2014/main" id="{BB594E91-C968-4C9B-989E-76F5629AB85D}"/>
            </a:ext>
          </a:extLst>
        </xdr:cNvPr>
        <xdr:cNvPicPr>
          <a:picLocks noChangeAspect="1" noChangeArrowheads="1"/>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19090" t="21526" r="21846" b="18512"/>
        <a:stretch/>
      </xdr:blipFill>
      <xdr:spPr bwMode="auto">
        <a:xfrm>
          <a:off x="5648325" y="25774650"/>
          <a:ext cx="228600" cy="264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364236</xdr:colOff>
      <xdr:row>50</xdr:row>
      <xdr:rowOff>1958394</xdr:rowOff>
    </xdr:from>
    <xdr:to>
      <xdr:col>5</xdr:col>
      <xdr:colOff>565009</xdr:colOff>
      <xdr:row>50</xdr:row>
      <xdr:rowOff>2238376</xdr:rowOff>
    </xdr:to>
    <xdr:pic>
      <xdr:nvPicPr>
        <xdr:cNvPr id="54" name="Imagen 53" descr="Hidrantes de columna húmeda | Extintores La Unión Madrid">
          <a:extLst>
            <a:ext uri="{FF2B5EF4-FFF2-40B4-BE49-F238E27FC236}">
              <a16:creationId xmlns:a16="http://schemas.microsoft.com/office/drawing/2014/main" id="{FDC8CF2F-A158-4C6F-BE97-7580F94BAF62}"/>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5955411" y="25056519"/>
          <a:ext cx="200773" cy="279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89192</xdr:colOff>
      <xdr:row>0</xdr:row>
      <xdr:rowOff>108857</xdr:rowOff>
    </xdr:from>
    <xdr:to>
      <xdr:col>7</xdr:col>
      <xdr:colOff>795455</xdr:colOff>
      <xdr:row>1</xdr:row>
      <xdr:rowOff>478552</xdr:rowOff>
    </xdr:to>
    <xdr:pic>
      <xdr:nvPicPr>
        <xdr:cNvPr id="2" name="Imagen 1">
          <a:extLst>
            <a:ext uri="{FF2B5EF4-FFF2-40B4-BE49-F238E27FC236}">
              <a16:creationId xmlns:a16="http://schemas.microsoft.com/office/drawing/2014/main" id="{B7BB6BDC-8F65-4FFA-8CF1-3DB811A4E0C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015478" y="108857"/>
          <a:ext cx="706263" cy="6554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1009651</xdr:colOff>
      <xdr:row>0</xdr:row>
      <xdr:rowOff>12700</xdr:rowOff>
    </xdr:from>
    <xdr:to>
      <xdr:col>6</xdr:col>
      <xdr:colOff>1543051</xdr:colOff>
      <xdr:row>1</xdr:row>
      <xdr:rowOff>316652</xdr:rowOff>
    </xdr:to>
    <xdr:pic>
      <xdr:nvPicPr>
        <xdr:cNvPr id="2" name="Imagen 1">
          <a:extLst>
            <a:ext uri="{FF2B5EF4-FFF2-40B4-BE49-F238E27FC236}">
              <a16:creationId xmlns:a16="http://schemas.microsoft.com/office/drawing/2014/main" id="{2FE13D81-5A43-44F1-8802-78D2258CEE1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11951" y="12700"/>
          <a:ext cx="533400" cy="4944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207434</xdr:colOff>
      <xdr:row>0</xdr:row>
      <xdr:rowOff>21167</xdr:rowOff>
    </xdr:from>
    <xdr:to>
      <xdr:col>3</xdr:col>
      <xdr:colOff>67733</xdr:colOff>
      <xdr:row>1</xdr:row>
      <xdr:rowOff>478163</xdr:rowOff>
    </xdr:to>
    <xdr:pic>
      <xdr:nvPicPr>
        <xdr:cNvPr id="2" name="Imagen 1">
          <a:extLst>
            <a:ext uri="{FF2B5EF4-FFF2-40B4-BE49-F238E27FC236}">
              <a16:creationId xmlns:a16="http://schemas.microsoft.com/office/drawing/2014/main" id="{F8B7C14A-0A46-4871-B38A-BDE466ED83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22534" y="21167"/>
          <a:ext cx="698499" cy="6474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169335</xdr:colOff>
      <xdr:row>0</xdr:row>
      <xdr:rowOff>44451</xdr:rowOff>
    </xdr:from>
    <xdr:to>
      <xdr:col>3</xdr:col>
      <xdr:colOff>63501</xdr:colOff>
      <xdr:row>1</xdr:row>
      <xdr:rowOff>444501</xdr:rowOff>
    </xdr:to>
    <xdr:pic>
      <xdr:nvPicPr>
        <xdr:cNvPr id="2" name="Imagen 1">
          <a:extLst>
            <a:ext uri="{FF2B5EF4-FFF2-40B4-BE49-F238E27FC236}">
              <a16:creationId xmlns:a16="http://schemas.microsoft.com/office/drawing/2014/main" id="{0EF17553-E7C0-4F3F-82BD-CBEBF2FFB32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684435" y="44451"/>
          <a:ext cx="732366"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187183</xdr:colOff>
      <xdr:row>0</xdr:row>
      <xdr:rowOff>44450</xdr:rowOff>
    </xdr:from>
    <xdr:to>
      <xdr:col>3</xdr:col>
      <xdr:colOff>76200</xdr:colOff>
      <xdr:row>1</xdr:row>
      <xdr:rowOff>467783</xdr:rowOff>
    </xdr:to>
    <xdr:pic>
      <xdr:nvPicPr>
        <xdr:cNvPr id="2" name="Imagen 1">
          <a:extLst>
            <a:ext uri="{FF2B5EF4-FFF2-40B4-BE49-F238E27FC236}">
              <a16:creationId xmlns:a16="http://schemas.microsoft.com/office/drawing/2014/main" id="{8248FAF3-531F-4392-8C56-CF94ED004BC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02283" y="44450"/>
          <a:ext cx="727217" cy="61383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224367</xdr:colOff>
      <xdr:row>0</xdr:row>
      <xdr:rowOff>19050</xdr:rowOff>
    </xdr:from>
    <xdr:to>
      <xdr:col>3</xdr:col>
      <xdr:colOff>127001</xdr:colOff>
      <xdr:row>1</xdr:row>
      <xdr:rowOff>460525</xdr:rowOff>
    </xdr:to>
    <xdr:pic>
      <xdr:nvPicPr>
        <xdr:cNvPr id="2" name="Imagen 1">
          <a:extLst>
            <a:ext uri="{FF2B5EF4-FFF2-40B4-BE49-F238E27FC236}">
              <a16:creationId xmlns:a16="http://schemas.microsoft.com/office/drawing/2014/main" id="{537472B8-1DA8-4841-B40A-21EC9CB4962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39467" y="19050"/>
          <a:ext cx="740834" cy="631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303068</xdr:colOff>
      <xdr:row>0</xdr:row>
      <xdr:rowOff>42890</xdr:rowOff>
    </xdr:from>
    <xdr:to>
      <xdr:col>3</xdr:col>
      <xdr:colOff>101600</xdr:colOff>
      <xdr:row>1</xdr:row>
      <xdr:rowOff>442629</xdr:rowOff>
    </xdr:to>
    <xdr:pic>
      <xdr:nvPicPr>
        <xdr:cNvPr id="2" name="Imagen 1">
          <a:extLst>
            <a:ext uri="{FF2B5EF4-FFF2-40B4-BE49-F238E27FC236}">
              <a16:creationId xmlns:a16="http://schemas.microsoft.com/office/drawing/2014/main" id="{205CCE1A-A88B-4359-9E91-CB4A2B1AC94E}"/>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18168" y="42890"/>
          <a:ext cx="636732" cy="5902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295853</xdr:colOff>
      <xdr:row>0</xdr:row>
      <xdr:rowOff>47337</xdr:rowOff>
    </xdr:from>
    <xdr:to>
      <xdr:col>3</xdr:col>
      <xdr:colOff>215900</xdr:colOff>
      <xdr:row>1</xdr:row>
      <xdr:rowOff>417374</xdr:rowOff>
    </xdr:to>
    <xdr:pic>
      <xdr:nvPicPr>
        <xdr:cNvPr id="2" name="Imagen 1">
          <a:extLst>
            <a:ext uri="{FF2B5EF4-FFF2-40B4-BE49-F238E27FC236}">
              <a16:creationId xmlns:a16="http://schemas.microsoft.com/office/drawing/2014/main" id="{7F2D53EB-D686-4260-8C3C-FB63EADD1C6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10953" y="47337"/>
          <a:ext cx="758247" cy="56053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365127</xdr:colOff>
      <xdr:row>0</xdr:row>
      <xdr:rowOff>42333</xdr:rowOff>
    </xdr:from>
    <xdr:to>
      <xdr:col>3</xdr:col>
      <xdr:colOff>310445</xdr:colOff>
      <xdr:row>1</xdr:row>
      <xdr:rowOff>440464</xdr:rowOff>
    </xdr:to>
    <xdr:pic>
      <xdr:nvPicPr>
        <xdr:cNvPr id="2" name="Imagen 1">
          <a:extLst>
            <a:ext uri="{FF2B5EF4-FFF2-40B4-BE49-F238E27FC236}">
              <a16:creationId xmlns:a16="http://schemas.microsoft.com/office/drawing/2014/main" id="{BBFD664B-501C-452C-81C7-620F436DF4E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84460" y="42333"/>
          <a:ext cx="777874" cy="59568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5732463</xdr:colOff>
      <xdr:row>0</xdr:row>
      <xdr:rowOff>38101</xdr:rowOff>
    </xdr:from>
    <xdr:to>
      <xdr:col>2</xdr:col>
      <xdr:colOff>457200</xdr:colOff>
      <xdr:row>1</xdr:row>
      <xdr:rowOff>355751</xdr:rowOff>
    </xdr:to>
    <xdr:pic>
      <xdr:nvPicPr>
        <xdr:cNvPr id="4" name="Imagen 3">
          <a:extLst>
            <a:ext uri="{FF2B5EF4-FFF2-40B4-BE49-F238E27FC236}">
              <a16:creationId xmlns:a16="http://schemas.microsoft.com/office/drawing/2014/main" id="{9C382338-54AA-4736-9FAC-2DA627DE18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11863" y="38101"/>
          <a:ext cx="566737" cy="5081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330577</xdr:colOff>
      <xdr:row>0</xdr:row>
      <xdr:rowOff>47029</xdr:rowOff>
    </xdr:from>
    <xdr:to>
      <xdr:col>3</xdr:col>
      <xdr:colOff>241300</xdr:colOff>
      <xdr:row>1</xdr:row>
      <xdr:rowOff>460744</xdr:rowOff>
    </xdr:to>
    <xdr:pic>
      <xdr:nvPicPr>
        <xdr:cNvPr id="2" name="Imagen 1">
          <a:extLst>
            <a:ext uri="{FF2B5EF4-FFF2-40B4-BE49-F238E27FC236}">
              <a16:creationId xmlns:a16="http://schemas.microsoft.com/office/drawing/2014/main" id="{69ED238D-6318-4A70-8734-ADDD5352E30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45677" y="47029"/>
          <a:ext cx="748923" cy="6042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184151</xdr:colOff>
      <xdr:row>0</xdr:row>
      <xdr:rowOff>56573</xdr:rowOff>
    </xdr:from>
    <xdr:to>
      <xdr:col>3</xdr:col>
      <xdr:colOff>266699</xdr:colOff>
      <xdr:row>1</xdr:row>
      <xdr:rowOff>439969</xdr:rowOff>
    </xdr:to>
    <xdr:pic>
      <xdr:nvPicPr>
        <xdr:cNvPr id="2" name="Imagen 1">
          <a:extLst>
            <a:ext uri="{FF2B5EF4-FFF2-40B4-BE49-F238E27FC236}">
              <a16:creationId xmlns:a16="http://schemas.microsoft.com/office/drawing/2014/main" id="{C163FA50-CAD2-4BFF-94BD-EC7F4EB51D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699251" y="56573"/>
          <a:ext cx="920748" cy="87869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25400</xdr:colOff>
      <xdr:row>0</xdr:row>
      <xdr:rowOff>35110</xdr:rowOff>
    </xdr:from>
    <xdr:to>
      <xdr:col>3</xdr:col>
      <xdr:colOff>169258</xdr:colOff>
      <xdr:row>1</xdr:row>
      <xdr:rowOff>294192</xdr:rowOff>
    </xdr:to>
    <xdr:pic>
      <xdr:nvPicPr>
        <xdr:cNvPr id="3" name="Imagen 2">
          <a:extLst>
            <a:ext uri="{FF2B5EF4-FFF2-40B4-BE49-F238E27FC236}">
              <a16:creationId xmlns:a16="http://schemas.microsoft.com/office/drawing/2014/main" id="{ECA949B1-B1CB-4E3B-BC32-1AD9472F7FC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099300" y="35110"/>
          <a:ext cx="867758" cy="75438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189923</xdr:colOff>
      <xdr:row>0</xdr:row>
      <xdr:rowOff>26553</xdr:rowOff>
    </xdr:from>
    <xdr:to>
      <xdr:col>3</xdr:col>
      <xdr:colOff>152400</xdr:colOff>
      <xdr:row>1</xdr:row>
      <xdr:rowOff>449062</xdr:rowOff>
    </xdr:to>
    <xdr:pic>
      <xdr:nvPicPr>
        <xdr:cNvPr id="3" name="Imagen 2">
          <a:extLst>
            <a:ext uri="{FF2B5EF4-FFF2-40B4-BE49-F238E27FC236}">
              <a16:creationId xmlns:a16="http://schemas.microsoft.com/office/drawing/2014/main" id="{5F34C9F4-EEE7-4956-88F3-D5393D444B2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05023" y="26553"/>
          <a:ext cx="800677" cy="6130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16D3EF04-ACD1-4F92-AF16-FDB9B1C8F7F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73314" y="0"/>
          <a:ext cx="689049" cy="63873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F810C8B8-FE5E-49BE-A021-233EEFA4B6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25614" y="0"/>
          <a:ext cx="605229" cy="63111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EC24AC93-571E-4F10-94AB-E047EAC5F17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3</xdr:col>
      <xdr:colOff>209063</xdr:colOff>
      <xdr:row>1</xdr:row>
      <xdr:rowOff>448234</xdr:rowOff>
    </xdr:to>
    <xdr:pic>
      <xdr:nvPicPr>
        <xdr:cNvPr id="2" name="Imagen 1">
          <a:extLst>
            <a:ext uri="{FF2B5EF4-FFF2-40B4-BE49-F238E27FC236}">
              <a16:creationId xmlns:a16="http://schemas.microsoft.com/office/drawing/2014/main" id="{05A9FD38-2598-4A48-82EB-79B7FC1923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358214</xdr:colOff>
      <xdr:row>0</xdr:row>
      <xdr:rowOff>0</xdr:rowOff>
    </xdr:from>
    <xdr:to>
      <xdr:col>2</xdr:col>
      <xdr:colOff>947250</xdr:colOff>
      <xdr:row>1</xdr:row>
      <xdr:rowOff>448234</xdr:rowOff>
    </xdr:to>
    <xdr:pic>
      <xdr:nvPicPr>
        <xdr:cNvPr id="2" name="Imagen 1">
          <a:extLst>
            <a:ext uri="{FF2B5EF4-FFF2-40B4-BE49-F238E27FC236}">
              <a16:creationId xmlns:a16="http://schemas.microsoft.com/office/drawing/2014/main" id="{553C419B-C274-4D1E-AFBE-F4C4DE13281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54164" y="0"/>
          <a:ext cx="584274" cy="63873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226869</xdr:colOff>
      <xdr:row>0</xdr:row>
      <xdr:rowOff>12700</xdr:rowOff>
    </xdr:from>
    <xdr:to>
      <xdr:col>3</xdr:col>
      <xdr:colOff>215901</xdr:colOff>
      <xdr:row>1</xdr:row>
      <xdr:rowOff>471493</xdr:rowOff>
    </xdr:to>
    <xdr:pic>
      <xdr:nvPicPr>
        <xdr:cNvPr id="3" name="Imagen 2">
          <a:extLst>
            <a:ext uri="{FF2B5EF4-FFF2-40B4-BE49-F238E27FC236}">
              <a16:creationId xmlns:a16="http://schemas.microsoft.com/office/drawing/2014/main" id="{39C41D46-617C-444E-B735-FB506A139B5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741969" y="12700"/>
          <a:ext cx="827232" cy="64929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285750</xdr:colOff>
      <xdr:row>0</xdr:row>
      <xdr:rowOff>27538</xdr:rowOff>
    </xdr:from>
    <xdr:to>
      <xdr:col>3</xdr:col>
      <xdr:colOff>126999</xdr:colOff>
      <xdr:row>1</xdr:row>
      <xdr:rowOff>466875</xdr:rowOff>
    </xdr:to>
    <xdr:pic>
      <xdr:nvPicPr>
        <xdr:cNvPr id="3" name="Imagen 2">
          <a:extLst>
            <a:ext uri="{FF2B5EF4-FFF2-40B4-BE49-F238E27FC236}">
              <a16:creationId xmlns:a16="http://schemas.microsoft.com/office/drawing/2014/main" id="{43C1A7D2-918C-4F47-97C4-5CB212DD785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800850" y="27538"/>
          <a:ext cx="679449" cy="62983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69369</xdr:colOff>
      <xdr:row>0</xdr:row>
      <xdr:rowOff>19743</xdr:rowOff>
    </xdr:from>
    <xdr:to>
      <xdr:col>3</xdr:col>
      <xdr:colOff>145143</xdr:colOff>
      <xdr:row>1</xdr:row>
      <xdr:rowOff>626964</xdr:rowOff>
    </xdr:to>
    <xdr:pic>
      <xdr:nvPicPr>
        <xdr:cNvPr id="6" name="Imagen 5">
          <a:extLst>
            <a:ext uri="{FF2B5EF4-FFF2-40B4-BE49-F238E27FC236}">
              <a16:creationId xmlns:a16="http://schemas.microsoft.com/office/drawing/2014/main" id="{D392B491-0B8D-48F3-B15D-2C5BB375C41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582655" y="19743"/>
          <a:ext cx="910345" cy="80679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69369</xdr:colOff>
      <xdr:row>0</xdr:row>
      <xdr:rowOff>19743</xdr:rowOff>
    </xdr:from>
    <xdr:to>
      <xdr:col>3</xdr:col>
      <xdr:colOff>145143</xdr:colOff>
      <xdr:row>1</xdr:row>
      <xdr:rowOff>626964</xdr:rowOff>
    </xdr:to>
    <xdr:pic>
      <xdr:nvPicPr>
        <xdr:cNvPr id="2" name="Imagen 5">
          <a:extLst>
            <a:ext uri="{FF2B5EF4-FFF2-40B4-BE49-F238E27FC236}">
              <a16:creationId xmlns:a16="http://schemas.microsoft.com/office/drawing/2014/main" id="{48453746-7C18-45F6-8477-21C2856D91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765319" y="19743"/>
          <a:ext cx="809199" cy="79772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8</xdr:col>
      <xdr:colOff>508000</xdr:colOff>
      <xdr:row>0</xdr:row>
      <xdr:rowOff>51594</xdr:rowOff>
    </xdr:from>
    <xdr:to>
      <xdr:col>10</xdr:col>
      <xdr:colOff>186532</xdr:colOff>
      <xdr:row>1</xdr:row>
      <xdr:rowOff>337153</xdr:rowOff>
    </xdr:to>
    <xdr:pic>
      <xdr:nvPicPr>
        <xdr:cNvPr id="4" name="Imagen 3">
          <a:extLst>
            <a:ext uri="{FF2B5EF4-FFF2-40B4-BE49-F238E27FC236}">
              <a16:creationId xmlns:a16="http://schemas.microsoft.com/office/drawing/2014/main" id="{55C49C68-07B9-4C5A-82AA-1287ED0A64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77250" y="51594"/>
          <a:ext cx="742157" cy="603059"/>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56"/>
    </inkml:context>
    <inkml:brush xml:id="br0">
      <inkml:brushProperty name="width" value="0.1" units="cm"/>
      <inkml:brushProperty name="height" value="0.1" units="cm"/>
      <inkml:brushProperty name="color" value="#FFFFFF"/>
    </inkml:brush>
  </inkml:definitions>
  <inkml:trace contextRef="#ctx0" brushRef="#br0">1733 4638 16383 0 0,'0'0'0'0'0</inkml:trace>
  <inkml:trace contextRef="#ctx0" brushRef="#br0" timeOffset="1">10442 4427 16383 0 0,'0'0'0'0'0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68"/>
    </inkml:context>
    <inkml:brush xml:id="br0">
      <inkml:brushProperty name="width" value="0.2" units="cm"/>
      <inkml:brushProperty name="height" value="0.2" units="cm"/>
      <inkml:brushProperty name="color" value="#FFFFFF"/>
    </inkml:brush>
  </inkml:definitions>
  <inkml:trace contextRef="#ctx0" brushRef="#br0">22996 4018 16383 0 0,'4'4'0'0'0,"1"1"0"0"0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71"/>
    </inkml:context>
    <inkml:brush xml:id="br0">
      <inkml:brushProperty name="width" value="0.2" units="cm"/>
      <inkml:brushProperty name="height" value="0.2" units="cm"/>
      <inkml:brushProperty name="color" value="#FFFFFF"/>
    </inkml:brush>
  </inkml:definitions>
  <inkml:trace contextRef="#ctx0" brushRef="#br0">11474 4306 16383 0 0,'0'0'0'0'0</inkml:trace>
  <inkml:trace contextRef="#ctx0" brushRef="#br0" timeOffset="1">11474 4306 16383 0 0,'0'0'0'0'0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channel name="OA" type="integer" max="360" units="deg"/>
          <inkml:channel name="OE" type="integer" max="90" units="deg"/>
        </inkml:traceFormat>
        <inkml:channelProperties>
          <inkml:channelProperty channel="X" name="resolution" value="1000" units="1/cm"/>
          <inkml:channelProperty channel="Y" name="resolution" value="1000" units="1/cm"/>
          <inkml:channelProperty channel="F" name="resolution" value="0" units="1/dev"/>
          <inkml:channelProperty channel="OA" name="resolution" value="1000" units="1/deg"/>
          <inkml:channelProperty channel="OE" name="resolution" value="1000" units="1/deg"/>
        </inkml:channelProperties>
      </inkml:inkSource>
      <inkml:timestamp xml:id="ts0" timeString="2024-12-10T04:37:07.774"/>
    </inkml:context>
    <inkml:brush xml:id="br0">
      <inkml:brushProperty name="width" value="0.2" units="cm"/>
      <inkml:brushProperty name="height" value="0.2" units="cm"/>
      <inkml:brushProperty name="color" value="#FFFFFF"/>
    </inkml:brush>
  </inkml:definitions>
  <inkml:trace contextRef="#ctx0" brushRef="#br0">22106 2166 16383 0 0,'0'0'0'0'0</inkml:trace>
</inkml:ink>
</file>

<file path=xl/persons/person.xml><?xml version="1.0" encoding="utf-8"?>
<personList xmlns="http://schemas.microsoft.com/office/spreadsheetml/2018/threadedcomments" xmlns:x="http://schemas.openxmlformats.org/spreadsheetml/2006/main">
  <person displayName="Andrea Del Pilar Garavito" id="{A39FBB8F-5D2C-41CB-BA78-ABEE11CA1397}" userId="S::adpgaravito@sena.edu.co::68179a96-2e74-4882-9ef4-6d2e719af79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8" dT="2024-06-26T15:52:53.28" personId="{A39FBB8F-5D2C-41CB-BA78-ABEE11CA1397}" id="{1240D2FD-A38D-4BCA-82BE-B638BFA39334}">
    <text xml:space="preserve">Se cuenta con algún tipo de elemento de transporte vertical como escaleras o rampas eléctricas y/o ascensores </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chapinerocam@gmail.com" TargetMode="External"/><Relationship Id="rId7" Type="http://schemas.openxmlformats.org/officeDocument/2006/relationships/vmlDrawing" Target="../drawings/vmlDrawing2.vml"/><Relationship Id="rId2" Type="http://schemas.openxmlformats.org/officeDocument/2006/relationships/hyperlink" Target="mailto:nelson.hernandez@gestiondelriesgo.gov.co" TargetMode="External"/><Relationship Id="rId1" Type="http://schemas.openxmlformats.org/officeDocument/2006/relationships/hyperlink" Target="mailto:nelson.hernandez@gestiondelriesgo.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mebog.e2@policia.gov.co"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18.bin"/><Relationship Id="rId4" Type="http://schemas.openxmlformats.org/officeDocument/2006/relationships/comments" Target="../comments2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19.bin"/><Relationship Id="rId4" Type="http://schemas.openxmlformats.org/officeDocument/2006/relationships/comments" Target="../comments22.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0.bin"/><Relationship Id="rId4" Type="http://schemas.openxmlformats.org/officeDocument/2006/relationships/comments" Target="../comments23.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8"/>
  <sheetViews>
    <sheetView topLeftCell="S1" workbookViewId="0">
      <selection activeCell="A2" sqref="A2:AH2"/>
    </sheetView>
  </sheetViews>
  <sheetFormatPr baseColWidth="10" defaultColWidth="11.42578125" defaultRowHeight="15"/>
  <cols>
    <col min="1" max="1" width="13.28515625" customWidth="1"/>
    <col min="2" max="2" width="13.7109375" customWidth="1"/>
    <col min="33" max="33" width="13.42578125" customWidth="1"/>
  </cols>
  <sheetData>
    <row r="1" spans="1:34">
      <c r="A1" s="18" t="s">
        <v>0</v>
      </c>
    </row>
    <row r="2" spans="1:34" ht="24.75" thickBot="1">
      <c r="A2" s="19" t="s">
        <v>1</v>
      </c>
      <c r="B2" s="19" t="s">
        <v>2</v>
      </c>
      <c r="C2" s="19" t="s">
        <v>3</v>
      </c>
      <c r="D2" s="19" t="s">
        <v>4</v>
      </c>
      <c r="E2" s="19" t="s">
        <v>5</v>
      </c>
      <c r="F2" s="20" t="s">
        <v>6</v>
      </c>
      <c r="G2" s="20" t="s">
        <v>7</v>
      </c>
      <c r="H2" s="20" t="s">
        <v>8</v>
      </c>
      <c r="I2" s="20" t="s">
        <v>9</v>
      </c>
      <c r="J2" s="20" t="s">
        <v>10</v>
      </c>
      <c r="K2" s="20" t="s">
        <v>11</v>
      </c>
      <c r="L2" s="20" t="s">
        <v>12</v>
      </c>
      <c r="M2" s="20" t="s">
        <v>13</v>
      </c>
      <c r="N2" s="20" t="s">
        <v>14</v>
      </c>
      <c r="O2" s="19" t="s">
        <v>15</v>
      </c>
      <c r="P2" s="21" t="s">
        <v>16</v>
      </c>
      <c r="Q2" s="21" t="s">
        <v>17</v>
      </c>
      <c r="R2" s="19" t="s">
        <v>18</v>
      </c>
      <c r="S2" s="21" t="s">
        <v>19</v>
      </c>
      <c r="T2" s="21" t="s">
        <v>20</v>
      </c>
      <c r="U2" s="21" t="s">
        <v>21</v>
      </c>
      <c r="V2" s="21" t="s">
        <v>22</v>
      </c>
      <c r="W2" s="21" t="s">
        <v>23</v>
      </c>
      <c r="X2" s="21" t="s">
        <v>24</v>
      </c>
      <c r="Y2" s="21" t="s">
        <v>25</v>
      </c>
      <c r="Z2" s="21" t="s">
        <v>26</v>
      </c>
      <c r="AA2" s="21" t="s">
        <v>27</v>
      </c>
      <c r="AB2" s="21" t="s">
        <v>28</v>
      </c>
      <c r="AC2" s="21" t="s">
        <v>29</v>
      </c>
      <c r="AD2" s="21" t="s">
        <v>30</v>
      </c>
      <c r="AE2" s="21" t="s">
        <v>31</v>
      </c>
      <c r="AF2" s="21" t="s">
        <v>32</v>
      </c>
      <c r="AG2" s="21" t="s">
        <v>33</v>
      </c>
      <c r="AH2" s="21" t="s">
        <v>34</v>
      </c>
    </row>
    <row r="3" spans="1:34" ht="36">
      <c r="A3" s="22" t="s">
        <v>35</v>
      </c>
      <c r="B3" s="23" t="s">
        <v>36</v>
      </c>
      <c r="C3" s="23" t="s">
        <v>37</v>
      </c>
      <c r="D3" s="23" t="s">
        <v>38</v>
      </c>
      <c r="E3" s="23" t="s">
        <v>39</v>
      </c>
      <c r="F3" s="23" t="s">
        <v>40</v>
      </c>
      <c r="G3" s="23" t="s">
        <v>41</v>
      </c>
      <c r="H3" s="23" t="s">
        <v>42</v>
      </c>
      <c r="I3" s="23" t="s">
        <v>43</v>
      </c>
      <c r="J3" s="23" t="s">
        <v>44</v>
      </c>
      <c r="K3" s="23" t="s">
        <v>45</v>
      </c>
      <c r="L3" s="23" t="s">
        <v>46</v>
      </c>
      <c r="M3" s="23" t="s">
        <v>47</v>
      </c>
      <c r="N3" s="23" t="s">
        <v>47</v>
      </c>
      <c r="O3" s="23" t="s">
        <v>47</v>
      </c>
      <c r="P3" s="23" t="s">
        <v>47</v>
      </c>
      <c r="Q3" s="23" t="s">
        <v>47</v>
      </c>
      <c r="R3" s="23" t="s">
        <v>47</v>
      </c>
      <c r="S3" s="23" t="s">
        <v>47</v>
      </c>
      <c r="T3" s="23" t="s">
        <v>47</v>
      </c>
      <c r="U3" s="23" t="s">
        <v>47</v>
      </c>
      <c r="V3" s="23" t="s">
        <v>47</v>
      </c>
      <c r="W3" s="23" t="s">
        <v>47</v>
      </c>
      <c r="X3" s="23" t="s">
        <v>47</v>
      </c>
      <c r="Y3" s="23" t="s">
        <v>47</v>
      </c>
      <c r="Z3" s="23" t="s">
        <v>47</v>
      </c>
      <c r="AA3" s="23" t="s">
        <v>47</v>
      </c>
      <c r="AB3" s="23" t="s">
        <v>47</v>
      </c>
      <c r="AC3" s="23" t="s">
        <v>47</v>
      </c>
      <c r="AD3" s="23" t="s">
        <v>47</v>
      </c>
      <c r="AE3" s="23" t="s">
        <v>47</v>
      </c>
      <c r="AF3" s="23" t="s">
        <v>47</v>
      </c>
      <c r="AG3" s="23" t="s">
        <v>47</v>
      </c>
      <c r="AH3" s="23" t="s">
        <v>47</v>
      </c>
    </row>
    <row r="4" spans="1:34" ht="84.75" thickBot="1">
      <c r="A4" s="24" t="s">
        <v>48</v>
      </c>
      <c r="B4" s="24" t="s">
        <v>49</v>
      </c>
      <c r="C4" s="24" t="s">
        <v>50</v>
      </c>
      <c r="D4" s="24" t="s">
        <v>51</v>
      </c>
      <c r="E4" s="24" t="s">
        <v>52</v>
      </c>
      <c r="F4" s="24" t="s">
        <v>53</v>
      </c>
      <c r="G4" s="24" t="s">
        <v>54</v>
      </c>
      <c r="H4" s="24" t="s">
        <v>55</v>
      </c>
      <c r="I4" s="24" t="s">
        <v>56</v>
      </c>
      <c r="J4" s="24" t="s">
        <v>57</v>
      </c>
      <c r="K4" s="24" t="s">
        <v>58</v>
      </c>
      <c r="L4" s="24" t="s">
        <v>59</v>
      </c>
      <c r="M4" s="24" t="s">
        <v>60</v>
      </c>
      <c r="N4" s="24" t="s">
        <v>61</v>
      </c>
      <c r="O4" s="24" t="s">
        <v>62</v>
      </c>
      <c r="P4" s="24" t="s">
        <v>63</v>
      </c>
      <c r="Q4" s="24" t="s">
        <v>64</v>
      </c>
      <c r="R4" s="24" t="s">
        <v>65</v>
      </c>
      <c r="S4" s="24" t="s">
        <v>66</v>
      </c>
      <c r="T4" s="24" t="s">
        <v>67</v>
      </c>
      <c r="U4" s="24" t="s">
        <v>68</v>
      </c>
      <c r="V4" s="24" t="s">
        <v>69</v>
      </c>
      <c r="W4" s="24" t="s">
        <v>70</v>
      </c>
      <c r="X4" s="24" t="s">
        <v>71</v>
      </c>
      <c r="Y4" s="24" t="s">
        <v>72</v>
      </c>
      <c r="Z4" s="24" t="s">
        <v>73</v>
      </c>
      <c r="AA4" s="24" t="s">
        <v>71</v>
      </c>
      <c r="AB4" s="24" t="s">
        <v>74</v>
      </c>
      <c r="AC4" s="24" t="s">
        <v>71</v>
      </c>
      <c r="AD4" s="24" t="s">
        <v>75</v>
      </c>
      <c r="AE4" s="24" t="s">
        <v>76</v>
      </c>
      <c r="AF4" s="24" t="s">
        <v>77</v>
      </c>
      <c r="AG4" s="24" t="s">
        <v>78</v>
      </c>
      <c r="AH4" s="25" t="s">
        <v>79</v>
      </c>
    </row>
    <row r="5" spans="1:34" ht="72">
      <c r="B5" s="24" t="s">
        <v>80</v>
      </c>
      <c r="D5" s="24" t="s">
        <v>81</v>
      </c>
      <c r="E5" s="24" t="s">
        <v>82</v>
      </c>
      <c r="F5" s="24" t="s">
        <v>83</v>
      </c>
      <c r="G5" s="24" t="s">
        <v>84</v>
      </c>
      <c r="J5" s="24" t="s">
        <v>85</v>
      </c>
      <c r="K5" s="24" t="s">
        <v>86</v>
      </c>
      <c r="M5" s="24" t="s">
        <v>87</v>
      </c>
      <c r="N5" s="24" t="s">
        <v>88</v>
      </c>
      <c r="O5" s="24" t="s">
        <v>89</v>
      </c>
      <c r="P5" s="24" t="s">
        <v>90</v>
      </c>
      <c r="R5" s="24" t="s">
        <v>91</v>
      </c>
      <c r="T5" s="24" t="s">
        <v>92</v>
      </c>
      <c r="U5" s="24" t="s">
        <v>93</v>
      </c>
      <c r="V5" s="24" t="s">
        <v>94</v>
      </c>
      <c r="W5" s="24" t="s">
        <v>95</v>
      </c>
      <c r="X5" s="24" t="s">
        <v>96</v>
      </c>
      <c r="Z5" s="24" t="s">
        <v>97</v>
      </c>
      <c r="AA5" s="24" t="s">
        <v>98</v>
      </c>
      <c r="AC5" s="24" t="s">
        <v>99</v>
      </c>
      <c r="AE5" s="24" t="s">
        <v>100</v>
      </c>
      <c r="AF5" s="24" t="s">
        <v>101</v>
      </c>
    </row>
    <row r="6" spans="1:34" ht="84">
      <c r="B6" s="24" t="s">
        <v>102</v>
      </c>
      <c r="D6" s="24" t="s">
        <v>103</v>
      </c>
      <c r="E6" s="24" t="s">
        <v>104</v>
      </c>
      <c r="F6" s="24" t="s">
        <v>105</v>
      </c>
      <c r="G6" s="24" t="s">
        <v>106</v>
      </c>
      <c r="J6" s="24" t="s">
        <v>107</v>
      </c>
      <c r="K6" s="24" t="s">
        <v>108</v>
      </c>
      <c r="N6" s="24" t="s">
        <v>109</v>
      </c>
      <c r="O6" s="24" t="s">
        <v>110</v>
      </c>
      <c r="P6" s="24" t="s">
        <v>111</v>
      </c>
      <c r="T6" s="24" t="s">
        <v>112</v>
      </c>
      <c r="W6" s="24" t="s">
        <v>113</v>
      </c>
      <c r="Z6" s="24" t="s">
        <v>114</v>
      </c>
      <c r="AA6" s="24" t="s">
        <v>107</v>
      </c>
      <c r="AC6" s="24" t="s">
        <v>115</v>
      </c>
      <c r="AE6" s="24" t="s">
        <v>107</v>
      </c>
      <c r="AF6" s="24" t="s">
        <v>116</v>
      </c>
    </row>
    <row r="7" spans="1:34" ht="84">
      <c r="B7" s="24" t="s">
        <v>117</v>
      </c>
      <c r="D7" s="24" t="s">
        <v>107</v>
      </c>
      <c r="E7" s="24" t="s">
        <v>107</v>
      </c>
      <c r="F7" s="24" t="s">
        <v>118</v>
      </c>
      <c r="G7" s="24" t="s">
        <v>107</v>
      </c>
      <c r="N7" s="24" t="s">
        <v>119</v>
      </c>
      <c r="O7" s="24" t="s">
        <v>120</v>
      </c>
      <c r="P7" s="24" t="s">
        <v>121</v>
      </c>
      <c r="T7" s="24" t="s">
        <v>96</v>
      </c>
      <c r="AC7" s="24" t="s">
        <v>122</v>
      </c>
      <c r="AF7" s="24" t="s">
        <v>123</v>
      </c>
    </row>
    <row r="8" spans="1:34" ht="72">
      <c r="B8" s="24" t="s">
        <v>124</v>
      </c>
      <c r="G8" s="24" t="s">
        <v>125</v>
      </c>
      <c r="N8" s="24" t="s">
        <v>126</v>
      </c>
      <c r="O8" s="24" t="s">
        <v>127</v>
      </c>
      <c r="P8" s="24" t="s">
        <v>128</v>
      </c>
      <c r="T8" s="24" t="s">
        <v>129</v>
      </c>
      <c r="AC8" s="24" t="s">
        <v>130</v>
      </c>
      <c r="AF8" s="24" t="s">
        <v>131</v>
      </c>
    </row>
    <row r="9" spans="1:34" ht="48">
      <c r="B9" s="24" t="s">
        <v>132</v>
      </c>
      <c r="N9" s="24" t="s">
        <v>133</v>
      </c>
      <c r="O9" s="24" t="s">
        <v>134</v>
      </c>
      <c r="P9" s="24" t="s">
        <v>135</v>
      </c>
      <c r="AC9" s="24" t="s">
        <v>136</v>
      </c>
      <c r="AF9" s="24" t="s">
        <v>137</v>
      </c>
    </row>
    <row r="10" spans="1:34" ht="72">
      <c r="B10" s="24" t="s">
        <v>138</v>
      </c>
      <c r="O10" s="24" t="s">
        <v>139</v>
      </c>
      <c r="P10" s="24" t="s">
        <v>140</v>
      </c>
      <c r="AC10" s="24" t="s">
        <v>141</v>
      </c>
      <c r="AF10" s="24" t="s">
        <v>142</v>
      </c>
    </row>
    <row r="11" spans="1:34" ht="60">
      <c r="B11" s="24" t="s">
        <v>143</v>
      </c>
      <c r="O11" s="24" t="s">
        <v>144</v>
      </c>
      <c r="P11" s="24" t="s">
        <v>145</v>
      </c>
      <c r="AC11" s="24" t="s">
        <v>146</v>
      </c>
      <c r="AF11" s="24" t="s">
        <v>147</v>
      </c>
    </row>
    <row r="12" spans="1:34" ht="60">
      <c r="B12" s="24" t="s">
        <v>148</v>
      </c>
      <c r="O12" s="24" t="s">
        <v>149</v>
      </c>
      <c r="P12" s="24" t="s">
        <v>150</v>
      </c>
      <c r="AF12" s="24" t="s">
        <v>151</v>
      </c>
    </row>
    <row r="13" spans="1:34" ht="84">
      <c r="B13" s="24" t="s">
        <v>152</v>
      </c>
      <c r="O13" s="24" t="s">
        <v>153</v>
      </c>
      <c r="P13" s="24" t="s">
        <v>154</v>
      </c>
      <c r="AF13" s="24" t="s">
        <v>155</v>
      </c>
    </row>
    <row r="14" spans="1:34" ht="72">
      <c r="B14" s="24" t="s">
        <v>156</v>
      </c>
      <c r="O14" s="24" t="s">
        <v>157</v>
      </c>
      <c r="P14" s="24" t="s">
        <v>158</v>
      </c>
    </row>
    <row r="15" spans="1:34" ht="60">
      <c r="B15" s="24" t="s">
        <v>159</v>
      </c>
      <c r="O15" s="24" t="s">
        <v>160</v>
      </c>
      <c r="P15" s="24" t="s">
        <v>161</v>
      </c>
    </row>
    <row r="16" spans="1:34" ht="48">
      <c r="B16" s="24" t="s">
        <v>162</v>
      </c>
      <c r="P16" s="24" t="s">
        <v>163</v>
      </c>
    </row>
    <row r="17" spans="2:16" ht="60">
      <c r="B17" s="24" t="s">
        <v>164</v>
      </c>
      <c r="P17" s="24" t="s">
        <v>165</v>
      </c>
    </row>
    <row r="18" spans="2:16" ht="72">
      <c r="B18" s="24" t="s">
        <v>166</v>
      </c>
      <c r="P18" s="24" t="s">
        <v>167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E471"/>
  <sheetViews>
    <sheetView showGridLines="0" tabSelected="1" view="pageBreakPreview" zoomScale="80" zoomScaleNormal="80" zoomScaleSheetLayoutView="80" workbookViewId="0">
      <selection activeCell="A7" sqref="A7:N7"/>
    </sheetView>
  </sheetViews>
  <sheetFormatPr baseColWidth="10" defaultColWidth="11.42578125" defaultRowHeight="14.25"/>
  <cols>
    <col min="1" max="1" width="15" style="80" customWidth="1"/>
    <col min="2" max="2" width="23.42578125" style="80" customWidth="1"/>
    <col min="3" max="3" width="21.42578125" style="80" customWidth="1"/>
    <col min="4" max="4" width="14.7109375" style="80" customWidth="1"/>
    <col min="5" max="5" width="14.42578125" style="80" customWidth="1"/>
    <col min="6" max="6" width="14" style="80" customWidth="1"/>
    <col min="7" max="7" width="11.42578125" style="80"/>
    <col min="8" max="8" width="15.42578125" style="80" customWidth="1"/>
    <col min="9" max="9" width="15.28515625" style="80" customWidth="1"/>
    <col min="10" max="10" width="14" style="80" customWidth="1"/>
    <col min="11" max="11" width="13.28515625" style="80" customWidth="1"/>
    <col min="12" max="12" width="24.7109375" style="80" customWidth="1"/>
    <col min="13" max="13" width="12.42578125" style="80" customWidth="1"/>
    <col min="14" max="14" width="15.28515625" style="80" customWidth="1"/>
    <col min="15" max="15" width="11.7109375" style="81" bestFit="1" customWidth="1"/>
    <col min="16" max="17" width="11.42578125" style="81"/>
    <col min="18" max="21" width="11.42578125" style="81" customWidth="1"/>
    <col min="22" max="16384" width="11.42578125" style="80"/>
  </cols>
  <sheetData>
    <row r="1" spans="1:21" ht="32.25" customHeight="1">
      <c r="A1" s="332" t="s">
        <v>168</v>
      </c>
      <c r="B1" s="332"/>
      <c r="C1" s="332"/>
      <c r="D1" s="332"/>
      <c r="E1" s="332"/>
      <c r="F1" s="332"/>
      <c r="G1" s="332"/>
      <c r="H1" s="332"/>
      <c r="I1" s="332"/>
      <c r="J1" s="332"/>
      <c r="K1" s="332"/>
      <c r="L1" s="332"/>
      <c r="M1" s="332"/>
      <c r="N1" s="92" t="s">
        <v>169</v>
      </c>
      <c r="O1" s="80"/>
      <c r="P1" s="80"/>
      <c r="Q1" s="80"/>
      <c r="R1" s="80"/>
      <c r="S1" s="80"/>
      <c r="T1" s="80"/>
      <c r="U1" s="80"/>
    </row>
    <row r="2" spans="1:21" ht="25.5">
      <c r="A2" s="332"/>
      <c r="B2" s="332"/>
      <c r="C2" s="332"/>
      <c r="D2" s="332"/>
      <c r="E2" s="332"/>
      <c r="F2" s="332"/>
      <c r="G2" s="332"/>
      <c r="H2" s="332"/>
      <c r="I2" s="332"/>
      <c r="J2" s="332"/>
      <c r="K2" s="332"/>
      <c r="L2" s="332"/>
      <c r="M2" s="332"/>
      <c r="N2" s="93" t="s">
        <v>170</v>
      </c>
      <c r="O2" s="80"/>
      <c r="P2" s="80"/>
      <c r="Q2" s="80"/>
      <c r="R2" s="80"/>
      <c r="S2" s="80"/>
      <c r="T2" s="80"/>
      <c r="U2" s="80"/>
    </row>
    <row r="3" spans="1:21" ht="17.25" customHeight="1">
      <c r="A3" s="316" t="s">
        <v>171</v>
      </c>
      <c r="B3" s="316"/>
      <c r="C3" s="316"/>
      <c r="D3" s="316"/>
      <c r="E3" s="316"/>
      <c r="F3" s="316"/>
      <c r="G3" s="316"/>
      <c r="H3" s="316"/>
      <c r="I3" s="316"/>
      <c r="J3" s="316"/>
      <c r="K3" s="316"/>
      <c r="L3" s="316"/>
      <c r="M3" s="316"/>
      <c r="N3" s="316"/>
      <c r="O3" s="80"/>
      <c r="P3" s="80"/>
      <c r="Q3" s="80"/>
      <c r="R3" s="80"/>
      <c r="S3" s="80"/>
      <c r="T3" s="80"/>
      <c r="U3" s="80"/>
    </row>
    <row r="4" spans="1:21" ht="18" customHeight="1">
      <c r="A4" s="316" t="s">
        <v>172</v>
      </c>
      <c r="B4" s="316"/>
      <c r="C4" s="316"/>
      <c r="D4" s="316"/>
      <c r="E4" s="316"/>
      <c r="F4" s="316"/>
      <c r="G4" s="316"/>
      <c r="H4" s="316"/>
      <c r="I4" s="316"/>
      <c r="J4" s="316"/>
      <c r="K4" s="316"/>
      <c r="L4" s="316"/>
      <c r="M4" s="316"/>
      <c r="N4" s="316"/>
      <c r="O4" s="80"/>
      <c r="P4" s="80"/>
      <c r="Q4" s="80"/>
      <c r="R4" s="80"/>
      <c r="S4" s="80"/>
    </row>
    <row r="5" spans="1:21" ht="18" customHeight="1">
      <c r="A5" s="316" t="s">
        <v>173</v>
      </c>
      <c r="B5" s="316"/>
      <c r="C5" s="316"/>
      <c r="D5" s="316"/>
      <c r="E5" s="316"/>
      <c r="F5" s="316"/>
      <c r="G5" s="316"/>
      <c r="H5" s="316"/>
      <c r="I5" s="316"/>
      <c r="J5" s="316"/>
      <c r="K5" s="316"/>
      <c r="L5" s="316"/>
      <c r="M5" s="316"/>
      <c r="N5" s="316"/>
      <c r="O5" s="80"/>
      <c r="P5" s="80"/>
      <c r="Q5" s="80"/>
      <c r="R5" s="80"/>
      <c r="S5" s="80"/>
    </row>
    <row r="6" spans="1:21" ht="26.25" customHeight="1">
      <c r="A6" s="330" t="s">
        <v>174</v>
      </c>
      <c r="B6" s="331"/>
      <c r="C6" s="331"/>
      <c r="D6" s="331"/>
      <c r="E6" s="331"/>
      <c r="F6" s="321" t="s">
        <v>175</v>
      </c>
      <c r="G6" s="321"/>
      <c r="H6" s="321"/>
      <c r="I6" s="321"/>
      <c r="J6" s="321"/>
      <c r="K6" s="321" t="s">
        <v>176</v>
      </c>
      <c r="L6" s="321"/>
      <c r="M6" s="321"/>
      <c r="N6" s="321"/>
      <c r="O6" s="80"/>
      <c r="P6" s="80"/>
      <c r="Q6" s="80"/>
      <c r="R6" s="80"/>
      <c r="S6" s="80"/>
    </row>
    <row r="7" spans="1:21" ht="52.5" customHeight="1">
      <c r="A7" s="336" t="s">
        <v>177</v>
      </c>
      <c r="B7" s="337"/>
      <c r="C7" s="337"/>
      <c r="D7" s="337"/>
      <c r="E7" s="337"/>
      <c r="F7" s="337"/>
      <c r="G7" s="337"/>
      <c r="H7" s="337"/>
      <c r="I7" s="337"/>
      <c r="J7" s="337"/>
      <c r="K7" s="337"/>
      <c r="L7" s="337"/>
      <c r="M7" s="337"/>
      <c r="N7" s="337"/>
    </row>
    <row r="8" spans="1:21" ht="15">
      <c r="A8" s="263" t="s">
        <v>178</v>
      </c>
      <c r="B8" s="261"/>
      <c r="C8" s="261"/>
      <c r="D8" s="261"/>
      <c r="E8" s="261"/>
      <c r="F8" s="261"/>
      <c r="G8" s="261"/>
      <c r="H8" s="261"/>
      <c r="I8" s="261"/>
      <c r="J8" s="261"/>
      <c r="K8" s="261"/>
      <c r="L8" s="261"/>
      <c r="M8" s="261"/>
      <c r="N8" s="261"/>
    </row>
    <row r="9" spans="1:21" ht="15" customHeight="1">
      <c r="A9" s="312" t="s">
        <v>179</v>
      </c>
      <c r="B9" s="312"/>
      <c r="C9" s="312"/>
      <c r="D9" s="313" t="s">
        <v>180</v>
      </c>
      <c r="E9" s="314"/>
      <c r="F9" s="314"/>
      <c r="G9" s="314"/>
      <c r="H9" s="314"/>
      <c r="I9" s="314"/>
      <c r="J9" s="314"/>
      <c r="K9" s="279" t="s">
        <v>181</v>
      </c>
      <c r="L9" s="279"/>
      <c r="M9" s="317">
        <v>45758</v>
      </c>
      <c r="N9" s="297"/>
    </row>
    <row r="10" spans="1:21" ht="15" customHeight="1">
      <c r="A10" s="309" t="s">
        <v>182</v>
      </c>
      <c r="B10" s="310"/>
      <c r="C10" s="311"/>
      <c r="D10" s="313" t="s">
        <v>180</v>
      </c>
      <c r="E10" s="314"/>
      <c r="F10" s="314"/>
      <c r="G10" s="314"/>
      <c r="H10" s="314"/>
      <c r="I10" s="314"/>
      <c r="J10" s="314"/>
      <c r="K10" s="164"/>
      <c r="L10" s="164"/>
      <c r="M10" s="168"/>
      <c r="N10" s="169"/>
    </row>
    <row r="11" spans="1:21" ht="15">
      <c r="A11" s="312" t="s">
        <v>183</v>
      </c>
      <c r="B11" s="312"/>
      <c r="C11" s="312"/>
      <c r="D11" s="313" t="s">
        <v>184</v>
      </c>
      <c r="E11" s="314"/>
      <c r="F11" s="314"/>
      <c r="G11" s="314"/>
      <c r="H11" s="314"/>
      <c r="I11" s="314"/>
      <c r="J11" s="314"/>
      <c r="K11" s="314"/>
      <c r="L11" s="314"/>
      <c r="M11" s="314"/>
      <c r="N11" s="315"/>
    </row>
    <row r="12" spans="1:21" ht="15">
      <c r="A12" s="312" t="s">
        <v>185</v>
      </c>
      <c r="B12" s="312"/>
      <c r="C12" s="312"/>
      <c r="D12" s="313" t="s">
        <v>186</v>
      </c>
      <c r="E12" s="314"/>
      <c r="F12" s="314"/>
      <c r="G12" s="314"/>
      <c r="H12" s="314"/>
      <c r="I12" s="314"/>
      <c r="J12" s="314"/>
      <c r="K12" s="314"/>
      <c r="L12" s="314"/>
      <c r="M12" s="314"/>
      <c r="N12" s="315"/>
    </row>
    <row r="13" spans="1:21" ht="15">
      <c r="A13" s="312" t="s">
        <v>187</v>
      </c>
      <c r="B13" s="312"/>
      <c r="C13" s="312"/>
      <c r="D13" s="313" t="s">
        <v>186</v>
      </c>
      <c r="E13" s="314"/>
      <c r="F13" s="314"/>
      <c r="G13" s="314"/>
      <c r="H13" s="314"/>
      <c r="I13" s="314"/>
      <c r="J13" s="314"/>
      <c r="K13" s="314"/>
      <c r="L13" s="314"/>
      <c r="M13" s="314"/>
      <c r="N13" s="315"/>
    </row>
    <row r="14" spans="1:21" ht="15">
      <c r="A14" s="279" t="s">
        <v>188</v>
      </c>
      <c r="B14" s="279"/>
      <c r="C14" s="279"/>
      <c r="D14" s="313" t="s">
        <v>189</v>
      </c>
      <c r="E14" s="314"/>
      <c r="F14" s="314"/>
      <c r="G14" s="314"/>
      <c r="H14" s="314"/>
      <c r="I14" s="314"/>
      <c r="J14" s="314"/>
      <c r="K14" s="314"/>
      <c r="L14" s="314"/>
      <c r="M14" s="314"/>
      <c r="N14" s="315"/>
    </row>
    <row r="15" spans="1:21" ht="15" customHeight="1">
      <c r="A15" s="279" t="s">
        <v>190</v>
      </c>
      <c r="B15" s="279"/>
      <c r="C15" s="279"/>
      <c r="D15" s="297">
        <v>5960100</v>
      </c>
      <c r="E15" s="297"/>
      <c r="F15" s="333" t="s">
        <v>191</v>
      </c>
      <c r="G15" s="334"/>
      <c r="H15" s="335"/>
      <c r="I15" s="322"/>
      <c r="J15" s="323"/>
      <c r="K15" s="324" t="s">
        <v>192</v>
      </c>
      <c r="L15" s="325"/>
      <c r="M15" s="325"/>
      <c r="N15" s="326"/>
    </row>
    <row r="16" spans="1:21" ht="34.5" customHeight="1">
      <c r="A16" s="273" t="s">
        <v>193</v>
      </c>
      <c r="B16" s="274"/>
      <c r="C16" s="275"/>
      <c r="D16" s="270" t="s">
        <v>194</v>
      </c>
      <c r="E16" s="272"/>
      <c r="F16" s="163" t="s">
        <v>195</v>
      </c>
      <c r="G16" s="163" t="s">
        <v>196</v>
      </c>
      <c r="H16" s="163" t="s">
        <v>197</v>
      </c>
      <c r="I16" s="322" t="s">
        <v>195</v>
      </c>
      <c r="J16" s="323"/>
      <c r="K16" s="327">
        <v>10244</v>
      </c>
      <c r="L16" s="328"/>
      <c r="M16" s="328"/>
      <c r="N16" s="329"/>
    </row>
    <row r="17" spans="1:14" ht="33.75" customHeight="1">
      <c r="A17" s="318" t="s">
        <v>198</v>
      </c>
      <c r="B17" s="318"/>
      <c r="C17" s="318"/>
      <c r="D17" s="319" t="s">
        <v>199</v>
      </c>
      <c r="E17" s="319"/>
      <c r="F17" s="320" t="s">
        <v>200</v>
      </c>
      <c r="G17" s="320"/>
      <c r="H17" s="320"/>
      <c r="I17" s="319" t="s">
        <v>201</v>
      </c>
      <c r="J17" s="319"/>
      <c r="K17" s="279" t="s">
        <v>202</v>
      </c>
      <c r="L17" s="279"/>
      <c r="M17" s="301">
        <v>25</v>
      </c>
      <c r="N17" s="301"/>
    </row>
    <row r="18" spans="1:14" ht="15">
      <c r="A18" s="263" t="s">
        <v>203</v>
      </c>
      <c r="B18" s="261"/>
      <c r="C18" s="261"/>
      <c r="D18" s="261"/>
      <c r="E18" s="261"/>
      <c r="F18" s="261"/>
      <c r="G18" s="261"/>
      <c r="H18" s="261"/>
      <c r="I18" s="261"/>
      <c r="J18" s="261"/>
      <c r="K18" s="261"/>
      <c r="L18" s="261"/>
      <c r="M18" s="261"/>
      <c r="N18" s="261"/>
    </row>
    <row r="19" spans="1:14" ht="15">
      <c r="A19" s="306" t="s">
        <v>204</v>
      </c>
      <c r="B19" s="306"/>
      <c r="C19" s="306"/>
      <c r="D19" s="306"/>
      <c r="E19" s="306"/>
      <c r="F19" s="306"/>
      <c r="G19" s="306"/>
      <c r="H19" s="306"/>
      <c r="I19" s="306"/>
      <c r="J19" s="306"/>
      <c r="K19" s="306"/>
      <c r="L19" s="306"/>
      <c r="M19" s="306"/>
      <c r="N19" s="306"/>
    </row>
    <row r="20" spans="1:14" ht="15" customHeight="1">
      <c r="A20" s="167" t="s">
        <v>205</v>
      </c>
      <c r="B20" s="166" t="s">
        <v>206</v>
      </c>
      <c r="C20" s="306" t="s">
        <v>207</v>
      </c>
      <c r="D20" s="306"/>
      <c r="E20" s="306"/>
      <c r="F20" s="170" t="s">
        <v>208</v>
      </c>
      <c r="G20" s="263" t="s">
        <v>209</v>
      </c>
      <c r="H20" s="263"/>
      <c r="I20" s="263"/>
      <c r="J20" s="306" t="s">
        <v>210</v>
      </c>
      <c r="K20" s="306"/>
      <c r="L20" s="306" t="s">
        <v>211</v>
      </c>
      <c r="M20" s="306"/>
      <c r="N20" s="306"/>
    </row>
    <row r="21" spans="1:14" ht="39" customHeight="1">
      <c r="A21" s="213" t="s">
        <v>212</v>
      </c>
      <c r="B21" s="212" t="s">
        <v>213</v>
      </c>
      <c r="C21" s="302" t="s">
        <v>214</v>
      </c>
      <c r="D21" s="302"/>
      <c r="E21" s="302"/>
      <c r="F21" s="165" t="s">
        <v>215</v>
      </c>
      <c r="G21" s="303" t="s">
        <v>216</v>
      </c>
      <c r="H21" s="304"/>
      <c r="I21" s="305"/>
      <c r="J21" s="303" t="s">
        <v>217</v>
      </c>
      <c r="K21" s="305"/>
      <c r="L21" s="307" t="s">
        <v>218</v>
      </c>
      <c r="M21" s="307"/>
      <c r="N21" s="307"/>
    </row>
    <row r="22" spans="1:14" ht="36.75" customHeight="1">
      <c r="A22" s="213" t="s">
        <v>219</v>
      </c>
      <c r="B22" s="133" t="s">
        <v>220</v>
      </c>
      <c r="C22" s="302" t="s">
        <v>221</v>
      </c>
      <c r="D22" s="302"/>
      <c r="E22" s="302"/>
      <c r="F22" s="165" t="s">
        <v>215</v>
      </c>
      <c r="G22" s="303" t="s">
        <v>222</v>
      </c>
      <c r="H22" s="304"/>
      <c r="I22" s="305"/>
      <c r="J22" s="303" t="s">
        <v>223</v>
      </c>
      <c r="K22" s="305"/>
      <c r="L22" s="307" t="s">
        <v>218</v>
      </c>
      <c r="M22" s="307"/>
      <c r="N22" s="307"/>
    </row>
    <row r="23" spans="1:14" ht="17.25" customHeight="1">
      <c r="A23" s="214" t="s">
        <v>224</v>
      </c>
      <c r="B23" s="133" t="s">
        <v>225</v>
      </c>
      <c r="C23" s="302" t="s">
        <v>226</v>
      </c>
      <c r="D23" s="302"/>
      <c r="E23" s="302"/>
      <c r="F23" s="165" t="s">
        <v>227</v>
      </c>
      <c r="G23" s="303" t="s">
        <v>228</v>
      </c>
      <c r="H23" s="304"/>
      <c r="I23" s="305"/>
      <c r="J23" s="303" t="s">
        <v>223</v>
      </c>
      <c r="K23" s="305"/>
      <c r="L23" s="307" t="s">
        <v>229</v>
      </c>
      <c r="M23" s="307"/>
      <c r="N23" s="307"/>
    </row>
    <row r="24" spans="1:14" ht="22.5" customHeight="1">
      <c r="A24" s="214" t="s">
        <v>230</v>
      </c>
      <c r="B24" s="212" t="s">
        <v>231</v>
      </c>
      <c r="C24" s="302" t="s">
        <v>232</v>
      </c>
      <c r="D24" s="302"/>
      <c r="E24" s="302"/>
      <c r="F24" s="165" t="s">
        <v>215</v>
      </c>
      <c r="G24" s="303" t="s">
        <v>216</v>
      </c>
      <c r="H24" s="304"/>
      <c r="I24" s="305"/>
      <c r="J24" s="303" t="s">
        <v>217</v>
      </c>
      <c r="K24" s="305"/>
      <c r="L24" s="307" t="s">
        <v>218</v>
      </c>
      <c r="M24" s="307"/>
      <c r="N24" s="307"/>
    </row>
    <row r="25" spans="1:14" ht="34.5" customHeight="1">
      <c r="A25" s="306" t="s">
        <v>233</v>
      </c>
      <c r="B25" s="306"/>
      <c r="C25" s="306"/>
      <c r="D25" s="306"/>
      <c r="E25" s="306"/>
      <c r="F25" s="306"/>
      <c r="G25" s="306"/>
      <c r="H25" s="306"/>
      <c r="I25" s="306"/>
      <c r="J25" s="306"/>
      <c r="K25" s="306"/>
      <c r="L25" s="306"/>
      <c r="M25" s="306"/>
      <c r="N25" s="306"/>
    </row>
    <row r="26" spans="1:14" ht="15.75" customHeight="1">
      <c r="A26" s="306" t="s">
        <v>234</v>
      </c>
      <c r="B26" s="306"/>
      <c r="C26" s="306"/>
      <c r="D26" s="306"/>
      <c r="E26" s="263" t="s">
        <v>209</v>
      </c>
      <c r="F26" s="263"/>
      <c r="G26" s="263"/>
      <c r="H26" s="308" t="s">
        <v>235</v>
      </c>
      <c r="I26" s="308"/>
      <c r="J26" s="306" t="s">
        <v>210</v>
      </c>
      <c r="K26" s="306"/>
      <c r="L26" s="306" t="s">
        <v>236</v>
      </c>
      <c r="M26" s="306"/>
      <c r="N26" s="306"/>
    </row>
    <row r="27" spans="1:14" ht="15.75" customHeight="1">
      <c r="A27" s="338" t="s">
        <v>237</v>
      </c>
      <c r="B27" s="339"/>
      <c r="C27" s="339"/>
      <c r="D27" s="340"/>
      <c r="E27" s="295" t="s">
        <v>238</v>
      </c>
      <c r="F27" s="295"/>
      <c r="G27" s="295"/>
      <c r="H27" s="296" t="s">
        <v>239</v>
      </c>
      <c r="I27" s="296"/>
      <c r="J27" s="295" t="s">
        <v>240</v>
      </c>
      <c r="K27" s="295"/>
      <c r="L27" s="298" t="s">
        <v>241</v>
      </c>
      <c r="M27" s="298"/>
      <c r="N27" s="298"/>
    </row>
    <row r="28" spans="1:14" ht="15.75" customHeight="1">
      <c r="A28" s="292" t="s">
        <v>242</v>
      </c>
      <c r="B28" s="293"/>
      <c r="C28" s="293"/>
      <c r="D28" s="294"/>
      <c r="E28" s="295" t="s">
        <v>243</v>
      </c>
      <c r="F28" s="295"/>
      <c r="G28" s="295"/>
      <c r="H28" s="296" t="s">
        <v>244</v>
      </c>
      <c r="I28" s="296"/>
      <c r="J28" s="295" t="s">
        <v>223</v>
      </c>
      <c r="K28" s="295"/>
      <c r="L28" s="298" t="s">
        <v>241</v>
      </c>
      <c r="M28" s="298"/>
      <c r="N28" s="298"/>
    </row>
    <row r="29" spans="1:14" ht="15.75" customHeight="1">
      <c r="A29" s="292" t="s">
        <v>245</v>
      </c>
      <c r="B29" s="293"/>
      <c r="C29" s="293"/>
      <c r="D29" s="294"/>
      <c r="E29" s="295" t="s">
        <v>243</v>
      </c>
      <c r="F29" s="295"/>
      <c r="G29" s="295"/>
      <c r="H29" s="296" t="s">
        <v>246</v>
      </c>
      <c r="I29" s="296"/>
      <c r="J29" s="295" t="s">
        <v>223</v>
      </c>
      <c r="K29" s="295"/>
      <c r="L29" s="298" t="s">
        <v>241</v>
      </c>
      <c r="M29" s="298"/>
      <c r="N29" s="298"/>
    </row>
    <row r="30" spans="1:14" ht="15.75" customHeight="1">
      <c r="A30" s="292" t="s">
        <v>247</v>
      </c>
      <c r="B30" s="293"/>
      <c r="C30" s="293"/>
      <c r="D30" s="294"/>
      <c r="E30" s="295" t="s">
        <v>248</v>
      </c>
      <c r="F30" s="295"/>
      <c r="G30" s="295"/>
      <c r="H30" s="296" t="s">
        <v>249</v>
      </c>
      <c r="I30" s="296"/>
      <c r="J30" s="295" t="s">
        <v>223</v>
      </c>
      <c r="K30" s="295"/>
      <c r="L30" s="297" t="s">
        <v>250</v>
      </c>
      <c r="M30" s="297"/>
      <c r="N30" s="297"/>
    </row>
    <row r="31" spans="1:14" ht="15.75" customHeight="1">
      <c r="A31" s="299"/>
      <c r="B31" s="299"/>
      <c r="C31" s="299"/>
      <c r="D31" s="299"/>
      <c r="E31" s="299"/>
      <c r="F31" s="299"/>
      <c r="G31" s="299"/>
      <c r="H31" s="300"/>
      <c r="I31" s="300"/>
      <c r="J31" s="299"/>
      <c r="K31" s="299"/>
      <c r="L31" s="299"/>
      <c r="M31" s="299"/>
      <c r="N31" s="299"/>
    </row>
    <row r="32" spans="1:14" ht="15.75" customHeight="1">
      <c r="A32" s="299"/>
      <c r="B32" s="299"/>
      <c r="C32" s="299"/>
      <c r="D32" s="299"/>
      <c r="E32" s="299"/>
      <c r="F32" s="299"/>
      <c r="G32" s="299"/>
      <c r="H32" s="300"/>
      <c r="I32" s="300"/>
      <c r="J32" s="299"/>
      <c r="K32" s="299"/>
      <c r="L32" s="299"/>
      <c r="M32" s="299"/>
      <c r="N32" s="299"/>
    </row>
    <row r="33" spans="1:14" ht="15" customHeight="1">
      <c r="A33" s="299"/>
      <c r="B33" s="299"/>
      <c r="C33" s="299"/>
      <c r="D33" s="299"/>
      <c r="E33" s="299"/>
      <c r="F33" s="299"/>
      <c r="G33" s="299"/>
      <c r="H33" s="300"/>
      <c r="I33" s="300"/>
      <c r="J33" s="299"/>
      <c r="K33" s="299"/>
      <c r="L33" s="299"/>
      <c r="M33" s="299"/>
      <c r="N33" s="299"/>
    </row>
    <row r="34" spans="1:14" ht="42" customHeight="1">
      <c r="A34" s="263" t="s">
        <v>251</v>
      </c>
      <c r="B34" s="261"/>
      <c r="C34" s="261"/>
      <c r="D34" s="261"/>
      <c r="E34" s="261"/>
      <c r="F34" s="261"/>
      <c r="G34" s="261"/>
      <c r="H34" s="261"/>
      <c r="I34" s="261"/>
      <c r="J34" s="261"/>
      <c r="K34" s="261"/>
      <c r="L34" s="261"/>
      <c r="M34" s="261"/>
      <c r="N34" s="261"/>
    </row>
    <row r="35" spans="1:14" ht="30" customHeight="1">
      <c r="A35" s="342" t="s">
        <v>252</v>
      </c>
      <c r="B35" s="342"/>
      <c r="C35" s="342"/>
      <c r="D35" s="342"/>
      <c r="E35" s="342"/>
      <c r="F35" s="342"/>
      <c r="G35" s="342"/>
      <c r="H35" s="342"/>
      <c r="I35" s="342"/>
      <c r="J35" s="342"/>
      <c r="K35" s="342"/>
      <c r="L35" s="342"/>
      <c r="M35" s="342"/>
      <c r="N35" s="342"/>
    </row>
    <row r="36" spans="1:14" ht="15">
      <c r="A36" s="263" t="s">
        <v>253</v>
      </c>
      <c r="B36" s="261"/>
      <c r="C36" s="261"/>
      <c r="D36" s="261"/>
      <c r="E36" s="261"/>
      <c r="F36" s="261"/>
      <c r="G36" s="261"/>
      <c r="H36" s="261"/>
      <c r="I36" s="261"/>
      <c r="J36" s="261"/>
      <c r="K36" s="261"/>
      <c r="L36" s="261"/>
      <c r="M36" s="261"/>
      <c r="N36" s="261"/>
    </row>
    <row r="37" spans="1:14" ht="42.75" customHeight="1">
      <c r="A37" s="279" t="s">
        <v>254</v>
      </c>
      <c r="B37" s="279"/>
      <c r="C37" s="279"/>
      <c r="D37" s="280" t="s">
        <v>255</v>
      </c>
      <c r="E37" s="280"/>
      <c r="F37" s="280"/>
      <c r="G37" s="280"/>
      <c r="H37" s="280"/>
      <c r="I37" s="279" t="s">
        <v>256</v>
      </c>
      <c r="J37" s="279"/>
      <c r="K37" s="279"/>
      <c r="L37" s="341" t="s">
        <v>257</v>
      </c>
      <c r="M37" s="341"/>
      <c r="N37" s="341"/>
    </row>
    <row r="38" spans="1:14" ht="54.75" customHeight="1">
      <c r="A38" s="279" t="s">
        <v>258</v>
      </c>
      <c r="B38" s="279"/>
      <c r="C38" s="279"/>
      <c r="D38" s="280" t="s">
        <v>259</v>
      </c>
      <c r="E38" s="280"/>
      <c r="F38" s="280"/>
      <c r="G38" s="280"/>
      <c r="H38" s="280"/>
      <c r="I38" s="320" t="s">
        <v>260</v>
      </c>
      <c r="J38" s="320"/>
      <c r="K38" s="320"/>
      <c r="L38" s="341" t="s">
        <v>261</v>
      </c>
      <c r="M38" s="341"/>
      <c r="N38" s="341"/>
    </row>
    <row r="39" spans="1:14" ht="45.75" customHeight="1">
      <c r="A39" s="279" t="s">
        <v>262</v>
      </c>
      <c r="B39" s="279"/>
      <c r="C39" s="279"/>
      <c r="D39" s="280" t="s">
        <v>263</v>
      </c>
      <c r="E39" s="280"/>
      <c r="F39" s="280"/>
      <c r="G39" s="280"/>
      <c r="H39" s="280"/>
      <c r="I39" s="279" t="s">
        <v>264</v>
      </c>
      <c r="J39" s="279"/>
      <c r="K39" s="279"/>
      <c r="L39" s="280" t="s">
        <v>265</v>
      </c>
      <c r="M39" s="280"/>
      <c r="N39" s="280"/>
    </row>
    <row r="40" spans="1:14" ht="68.25" customHeight="1">
      <c r="A40" s="279" t="s">
        <v>266</v>
      </c>
      <c r="B40" s="279"/>
      <c r="C40" s="279"/>
      <c r="D40" s="280" t="s">
        <v>267</v>
      </c>
      <c r="E40" s="280"/>
      <c r="F40" s="280"/>
      <c r="G40" s="280"/>
      <c r="H40" s="280"/>
      <c r="I40" s="279" t="s">
        <v>268</v>
      </c>
      <c r="J40" s="279"/>
      <c r="K40" s="279"/>
      <c r="L40" s="280" t="s">
        <v>269</v>
      </c>
      <c r="M40" s="280"/>
      <c r="N40" s="280"/>
    </row>
    <row r="41" spans="1:14" ht="95.25" customHeight="1">
      <c r="A41" s="279" t="s">
        <v>270</v>
      </c>
      <c r="B41" s="279"/>
      <c r="C41" s="279"/>
      <c r="D41" s="280" t="s">
        <v>271</v>
      </c>
      <c r="E41" s="280"/>
      <c r="F41" s="280"/>
      <c r="G41" s="280"/>
      <c r="H41" s="280"/>
      <c r="I41" s="279" t="s">
        <v>272</v>
      </c>
      <c r="J41" s="279"/>
      <c r="K41" s="279"/>
      <c r="L41" s="280" t="s">
        <v>1230</v>
      </c>
      <c r="M41" s="280"/>
      <c r="N41" s="280"/>
    </row>
    <row r="42" spans="1:14" ht="48.75" customHeight="1">
      <c r="A42" s="312" t="s">
        <v>273</v>
      </c>
      <c r="B42" s="312"/>
      <c r="C42" s="312"/>
      <c r="D42" s="280" t="s">
        <v>274</v>
      </c>
      <c r="E42" s="280"/>
      <c r="F42" s="280"/>
      <c r="G42" s="280"/>
      <c r="H42" s="280"/>
      <c r="I42" s="279" t="s">
        <v>275</v>
      </c>
      <c r="J42" s="279"/>
      <c r="K42" s="279"/>
      <c r="L42" s="341" t="s">
        <v>276</v>
      </c>
      <c r="M42" s="341"/>
      <c r="N42" s="341"/>
    </row>
    <row r="43" spans="1:14" ht="33.75" customHeight="1">
      <c r="A43" s="312" t="s">
        <v>277</v>
      </c>
      <c r="B43" s="312"/>
      <c r="C43" s="312"/>
      <c r="D43" s="280" t="s">
        <v>278</v>
      </c>
      <c r="E43" s="280"/>
      <c r="F43" s="280"/>
      <c r="G43" s="280"/>
      <c r="H43" s="280"/>
      <c r="I43" s="279" t="s">
        <v>279</v>
      </c>
      <c r="J43" s="279"/>
      <c r="K43" s="279"/>
      <c r="L43" s="280" t="s">
        <v>280</v>
      </c>
      <c r="M43" s="280"/>
      <c r="N43" s="280"/>
    </row>
    <row r="44" spans="1:14" ht="44.25" customHeight="1">
      <c r="A44" s="312" t="s">
        <v>281</v>
      </c>
      <c r="B44" s="312"/>
      <c r="C44" s="312"/>
      <c r="D44" s="280" t="s">
        <v>282</v>
      </c>
      <c r="E44" s="280"/>
      <c r="F44" s="280"/>
      <c r="G44" s="280"/>
      <c r="H44" s="280"/>
      <c r="I44" s="279" t="s">
        <v>283</v>
      </c>
      <c r="J44" s="279"/>
      <c r="K44" s="279"/>
      <c r="L44" s="280" t="s">
        <v>276</v>
      </c>
      <c r="M44" s="280"/>
      <c r="N44" s="280"/>
    </row>
    <row r="45" spans="1:14" ht="177.75" customHeight="1">
      <c r="A45" s="312" t="s">
        <v>284</v>
      </c>
      <c r="B45" s="312"/>
      <c r="C45" s="312"/>
      <c r="D45" s="280" t="s">
        <v>285</v>
      </c>
      <c r="E45" s="280"/>
      <c r="F45" s="280"/>
      <c r="G45" s="280"/>
      <c r="H45" s="280"/>
      <c r="I45" s="279" t="s">
        <v>286</v>
      </c>
      <c r="J45" s="279"/>
      <c r="K45" s="279"/>
      <c r="L45" s="280" t="s">
        <v>287</v>
      </c>
      <c r="M45" s="280"/>
      <c r="N45" s="280"/>
    </row>
    <row r="46" spans="1:14" ht="33.75" customHeight="1">
      <c r="A46" s="312" t="s">
        <v>288</v>
      </c>
      <c r="B46" s="312"/>
      <c r="C46" s="312"/>
      <c r="D46" s="280" t="s">
        <v>289</v>
      </c>
      <c r="E46" s="280"/>
      <c r="F46" s="280"/>
      <c r="G46" s="280"/>
      <c r="H46" s="280"/>
      <c r="I46" s="279" t="s">
        <v>290</v>
      </c>
      <c r="J46" s="279"/>
      <c r="K46" s="279"/>
      <c r="L46" s="280" t="s">
        <v>276</v>
      </c>
      <c r="M46" s="280"/>
      <c r="N46" s="280"/>
    </row>
    <row r="47" spans="1:14" ht="57" customHeight="1">
      <c r="A47" s="279" t="s">
        <v>291</v>
      </c>
      <c r="B47" s="279"/>
      <c r="C47" s="279"/>
      <c r="D47" s="280" t="s">
        <v>292</v>
      </c>
      <c r="E47" s="280"/>
      <c r="F47" s="280"/>
      <c r="G47" s="280"/>
      <c r="H47" s="280"/>
      <c r="I47" s="312" t="s">
        <v>293</v>
      </c>
      <c r="J47" s="312"/>
      <c r="K47" s="312"/>
      <c r="L47" s="280" t="s">
        <v>276</v>
      </c>
      <c r="M47" s="280"/>
      <c r="N47" s="280"/>
    </row>
    <row r="48" spans="1:14" ht="216.75" customHeight="1">
      <c r="A48" s="273" t="s">
        <v>294</v>
      </c>
      <c r="B48" s="274"/>
      <c r="C48" s="275"/>
      <c r="D48" s="276" t="s">
        <v>295</v>
      </c>
      <c r="E48" s="277"/>
      <c r="F48" s="277"/>
      <c r="G48" s="277"/>
      <c r="H48" s="278"/>
      <c r="I48" s="279" t="s">
        <v>296</v>
      </c>
      <c r="J48" s="279"/>
      <c r="K48" s="279"/>
      <c r="L48" s="280" t="s">
        <v>297</v>
      </c>
      <c r="M48" s="280"/>
      <c r="N48" s="280"/>
    </row>
    <row r="49" spans="1:14" ht="19.5" customHeight="1">
      <c r="A49" s="263" t="s">
        <v>298</v>
      </c>
      <c r="B49" s="263"/>
      <c r="C49" s="263"/>
      <c r="D49" s="263"/>
      <c r="E49" s="263"/>
      <c r="F49" s="263"/>
      <c r="G49" s="263"/>
      <c r="H49" s="263"/>
      <c r="I49" s="263"/>
      <c r="J49" s="263"/>
      <c r="K49" s="263"/>
      <c r="L49" s="263"/>
      <c r="M49" s="263"/>
      <c r="N49" s="263"/>
    </row>
    <row r="50" spans="1:14" ht="30" customHeight="1">
      <c r="A50" s="343" t="s">
        <v>299</v>
      </c>
      <c r="B50" s="344"/>
      <c r="C50" s="344"/>
      <c r="D50" s="344"/>
      <c r="E50" s="344"/>
      <c r="F50" s="344"/>
      <c r="G50" s="344"/>
      <c r="H50" s="344"/>
      <c r="I50" s="344"/>
      <c r="J50" s="344"/>
      <c r="K50" s="344"/>
      <c r="L50" s="344"/>
      <c r="M50" s="344"/>
      <c r="N50" s="344"/>
    </row>
    <row r="51" spans="1:14" ht="405" customHeight="1">
      <c r="A51" s="297"/>
      <c r="B51" s="297"/>
      <c r="C51" s="297"/>
      <c r="D51" s="297"/>
      <c r="E51" s="297"/>
      <c r="F51" s="297"/>
      <c r="G51" s="297"/>
      <c r="H51" s="297"/>
      <c r="I51" s="297"/>
      <c r="J51" s="297"/>
      <c r="K51" s="297"/>
      <c r="L51" s="297"/>
      <c r="M51" s="297"/>
      <c r="N51" s="297"/>
    </row>
    <row r="52" spans="1:14" ht="15">
      <c r="A52" s="263" t="s">
        <v>300</v>
      </c>
      <c r="B52" s="261"/>
      <c r="C52" s="261"/>
      <c r="D52" s="261"/>
      <c r="E52" s="261"/>
      <c r="F52" s="261"/>
      <c r="G52" s="261"/>
      <c r="H52" s="261"/>
      <c r="I52" s="261"/>
      <c r="J52" s="261"/>
      <c r="K52" s="261"/>
      <c r="L52" s="261"/>
      <c r="M52" s="261"/>
      <c r="N52" s="261"/>
    </row>
    <row r="53" spans="1:14" ht="20.100000000000001" customHeight="1">
      <c r="A53" s="343" t="s">
        <v>301</v>
      </c>
      <c r="B53" s="263"/>
      <c r="C53" s="263"/>
      <c r="D53" s="263"/>
      <c r="E53" s="263"/>
      <c r="F53" s="263"/>
      <c r="G53" s="263"/>
      <c r="H53" s="263"/>
      <c r="I53" s="263"/>
      <c r="J53" s="263"/>
      <c r="K53" s="263"/>
      <c r="L53" s="263"/>
      <c r="M53" s="263"/>
      <c r="N53" s="263"/>
    </row>
    <row r="54" spans="1:14" ht="20.100000000000001" customHeight="1">
      <c r="A54" s="343" t="s">
        <v>302</v>
      </c>
      <c r="B54" s="345"/>
      <c r="C54" s="345"/>
      <c r="D54" s="345"/>
      <c r="E54" s="345"/>
      <c r="F54" s="345"/>
      <c r="G54" s="345"/>
      <c r="H54" s="345"/>
      <c r="I54" s="345"/>
      <c r="J54" s="345"/>
      <c r="K54" s="345"/>
      <c r="L54" s="345"/>
      <c r="M54" s="345"/>
      <c r="N54" s="345"/>
    </row>
    <row r="55" spans="1:14" ht="15">
      <c r="A55" s="261" t="s">
        <v>303</v>
      </c>
      <c r="B55" s="261"/>
      <c r="C55" s="261"/>
      <c r="D55" s="261"/>
      <c r="E55" s="261"/>
      <c r="F55" s="261"/>
      <c r="G55" s="261"/>
      <c r="H55" s="261"/>
      <c r="I55" s="261"/>
      <c r="J55" s="261"/>
      <c r="K55" s="261"/>
      <c r="L55" s="261"/>
      <c r="M55" s="261"/>
      <c r="N55" s="261"/>
    </row>
    <row r="56" spans="1:14" ht="15.75" customHeight="1">
      <c r="A56" s="261" t="s">
        <v>304</v>
      </c>
      <c r="B56" s="261"/>
      <c r="C56" s="261"/>
      <c r="D56" s="261"/>
      <c r="E56" s="261"/>
      <c r="F56" s="261"/>
      <c r="G56" s="261"/>
      <c r="H56" s="261"/>
      <c r="I56" s="261"/>
      <c r="J56" s="261"/>
      <c r="K56" s="261"/>
      <c r="L56" s="261"/>
      <c r="M56" s="261"/>
      <c r="N56" s="261"/>
    </row>
    <row r="57" spans="1:14" ht="15">
      <c r="A57" s="263" t="s">
        <v>305</v>
      </c>
      <c r="B57" s="263"/>
      <c r="C57" s="263"/>
      <c r="D57" s="263"/>
      <c r="E57" s="263"/>
      <c r="F57" s="263"/>
      <c r="G57" s="263"/>
      <c r="H57" s="263"/>
      <c r="I57" s="263"/>
      <c r="J57" s="263"/>
      <c r="K57" s="263"/>
      <c r="L57" s="263"/>
      <c r="M57" s="263"/>
      <c r="N57" s="263"/>
    </row>
    <row r="58" spans="1:14" ht="15">
      <c r="A58" s="261" t="s">
        <v>306</v>
      </c>
      <c r="B58" s="261"/>
      <c r="C58" s="261"/>
      <c r="D58" s="261"/>
      <c r="E58" s="261"/>
      <c r="F58" s="261"/>
      <c r="G58" s="261"/>
      <c r="H58" s="261"/>
      <c r="I58" s="261"/>
      <c r="J58" s="261"/>
      <c r="K58" s="261"/>
      <c r="L58" s="261"/>
      <c r="M58" s="261"/>
      <c r="N58" s="261"/>
    </row>
    <row r="59" spans="1:14" ht="15">
      <c r="A59" s="264" t="s">
        <v>307</v>
      </c>
      <c r="B59" s="264"/>
      <c r="C59" s="264"/>
      <c r="D59" s="264"/>
      <c r="E59" s="264"/>
      <c r="F59" s="264"/>
      <c r="G59" s="264"/>
      <c r="H59" s="264"/>
      <c r="I59" s="264"/>
      <c r="J59" s="264"/>
      <c r="K59" s="264"/>
      <c r="L59" s="264"/>
      <c r="M59" s="264"/>
      <c r="N59" s="264"/>
    </row>
    <row r="60" spans="1:14" ht="15">
      <c r="A60" s="261" t="s">
        <v>308</v>
      </c>
      <c r="B60" s="261"/>
      <c r="C60" s="261"/>
      <c r="D60" s="261"/>
      <c r="E60" s="261"/>
      <c r="F60" s="261"/>
      <c r="G60" s="261"/>
      <c r="H60" s="261"/>
      <c r="I60" s="261"/>
      <c r="J60" s="261"/>
      <c r="K60" s="261"/>
      <c r="L60" s="261"/>
      <c r="M60" s="261"/>
      <c r="N60" s="261"/>
    </row>
    <row r="61" spans="1:14" ht="35.25" customHeight="1">
      <c r="A61" s="261" t="s">
        <v>309</v>
      </c>
      <c r="B61" s="261"/>
      <c r="C61" s="261"/>
      <c r="D61" s="262">
        <v>11</v>
      </c>
      <c r="E61" s="262"/>
      <c r="F61" s="263" t="s">
        <v>310</v>
      </c>
      <c r="G61" s="263"/>
      <c r="H61" s="262">
        <v>21</v>
      </c>
      <c r="I61" s="262"/>
      <c r="J61" s="166" t="s">
        <v>311</v>
      </c>
      <c r="K61" s="262">
        <v>32</v>
      </c>
      <c r="L61" s="262"/>
      <c r="M61" s="266"/>
      <c r="N61" s="266"/>
    </row>
    <row r="62" spans="1:14" ht="30" customHeight="1">
      <c r="A62" s="263" t="s">
        <v>312</v>
      </c>
      <c r="B62" s="261"/>
      <c r="C62" s="261"/>
      <c r="D62" s="261"/>
      <c r="E62" s="261"/>
      <c r="F62" s="261"/>
      <c r="G62" s="261"/>
      <c r="H62" s="261"/>
      <c r="I62" s="261"/>
      <c r="J62" s="261"/>
      <c r="K62" s="261"/>
      <c r="L62" s="261"/>
      <c r="M62" s="261"/>
      <c r="N62" s="261"/>
    </row>
    <row r="63" spans="1:14" ht="288.75" customHeight="1">
      <c r="A63" s="262"/>
      <c r="B63" s="262"/>
      <c r="C63" s="262"/>
      <c r="D63" s="262"/>
      <c r="E63" s="262"/>
      <c r="F63" s="262"/>
      <c r="G63" s="262"/>
      <c r="H63" s="262"/>
      <c r="I63" s="262"/>
      <c r="J63" s="262"/>
      <c r="K63" s="262"/>
      <c r="L63" s="262"/>
      <c r="M63" s="262"/>
      <c r="N63" s="262"/>
    </row>
    <row r="64" spans="1:14" ht="15">
      <c r="A64" s="261" t="s">
        <v>313</v>
      </c>
      <c r="B64" s="261"/>
      <c r="C64" s="261"/>
      <c r="D64" s="261"/>
      <c r="E64" s="261"/>
      <c r="F64" s="261"/>
      <c r="G64" s="261"/>
      <c r="H64" s="261"/>
      <c r="I64" s="261"/>
      <c r="J64" s="261"/>
      <c r="K64" s="261"/>
      <c r="L64" s="261"/>
      <c r="M64" s="261"/>
      <c r="N64" s="261"/>
    </row>
    <row r="65" spans="1:14" ht="15">
      <c r="A65" s="261" t="s">
        <v>314</v>
      </c>
      <c r="B65" s="261"/>
      <c r="C65" s="261"/>
      <c r="D65" s="261"/>
      <c r="E65" s="261"/>
      <c r="F65" s="261"/>
      <c r="G65" s="261"/>
      <c r="H65" s="261"/>
      <c r="I65" s="261"/>
      <c r="J65" s="261"/>
      <c r="K65" s="261"/>
      <c r="L65" s="261"/>
      <c r="M65" s="261"/>
      <c r="N65" s="261"/>
    </row>
    <row r="66" spans="1:14" ht="45.75" customHeight="1">
      <c r="A66" s="264" t="s">
        <v>315</v>
      </c>
      <c r="B66" s="264"/>
      <c r="C66" s="264"/>
      <c r="D66" s="264"/>
      <c r="E66" s="264"/>
      <c r="F66" s="264"/>
      <c r="G66" s="264"/>
      <c r="H66" s="264"/>
      <c r="I66" s="264"/>
      <c r="J66" s="264"/>
      <c r="K66" s="264"/>
      <c r="L66" s="264"/>
      <c r="M66" s="264"/>
      <c r="N66" s="264"/>
    </row>
    <row r="67" spans="1:14" ht="15">
      <c r="A67" s="261" t="s">
        <v>306</v>
      </c>
      <c r="B67" s="261"/>
      <c r="C67" s="261"/>
      <c r="D67" s="261"/>
      <c r="E67" s="261"/>
      <c r="F67" s="261"/>
      <c r="G67" s="261"/>
      <c r="H67" s="261"/>
      <c r="I67" s="261"/>
      <c r="J67" s="261"/>
      <c r="K67" s="261"/>
      <c r="L67" s="261"/>
      <c r="M67" s="261"/>
      <c r="N67" s="261"/>
    </row>
    <row r="68" spans="1:14" ht="15">
      <c r="A68" s="264" t="s">
        <v>307</v>
      </c>
      <c r="B68" s="264"/>
      <c r="C68" s="264"/>
      <c r="D68" s="264"/>
      <c r="E68" s="264"/>
      <c r="F68" s="264"/>
      <c r="G68" s="264"/>
      <c r="H68" s="264"/>
      <c r="I68" s="264"/>
      <c r="J68" s="264"/>
      <c r="K68" s="264"/>
      <c r="L68" s="264"/>
      <c r="M68" s="264"/>
      <c r="N68" s="264"/>
    </row>
    <row r="69" spans="1:14" ht="15">
      <c r="A69" s="261" t="s">
        <v>308</v>
      </c>
      <c r="B69" s="261"/>
      <c r="C69" s="261"/>
      <c r="D69" s="261"/>
      <c r="E69" s="261"/>
      <c r="F69" s="261"/>
      <c r="G69" s="261"/>
      <c r="H69" s="261"/>
      <c r="I69" s="261"/>
      <c r="J69" s="261"/>
      <c r="K69" s="261"/>
      <c r="L69" s="261"/>
      <c r="M69" s="261"/>
      <c r="N69" s="261"/>
    </row>
    <row r="70" spans="1:14" ht="45">
      <c r="A70" s="261" t="s">
        <v>309</v>
      </c>
      <c r="B70" s="261"/>
      <c r="C70" s="261"/>
      <c r="D70" s="262">
        <v>12</v>
      </c>
      <c r="E70" s="262"/>
      <c r="F70" s="263" t="s">
        <v>310</v>
      </c>
      <c r="G70" s="263"/>
      <c r="H70" s="262">
        <v>33</v>
      </c>
      <c r="I70" s="262"/>
      <c r="J70" s="166" t="s">
        <v>311</v>
      </c>
      <c r="K70" s="262">
        <f>+H70+D70</f>
        <v>45</v>
      </c>
      <c r="L70" s="262"/>
      <c r="M70" s="261"/>
      <c r="N70" s="261"/>
    </row>
    <row r="71" spans="1:14" ht="30" customHeight="1">
      <c r="A71" s="263" t="s">
        <v>316</v>
      </c>
      <c r="B71" s="261"/>
      <c r="C71" s="261"/>
      <c r="D71" s="261"/>
      <c r="E71" s="261"/>
      <c r="F71" s="261"/>
      <c r="G71" s="261"/>
      <c r="H71" s="261"/>
      <c r="I71" s="261"/>
      <c r="J71" s="261"/>
      <c r="K71" s="261"/>
      <c r="L71" s="261"/>
      <c r="M71" s="261"/>
      <c r="N71" s="261"/>
    </row>
    <row r="72" spans="1:14" ht="271.5" customHeight="1">
      <c r="A72" s="262"/>
      <c r="B72" s="262"/>
      <c r="C72" s="262"/>
      <c r="D72" s="262"/>
      <c r="E72" s="262"/>
      <c r="F72" s="262"/>
      <c r="G72" s="262"/>
      <c r="H72" s="262"/>
      <c r="I72" s="262"/>
      <c r="J72" s="262"/>
      <c r="K72" s="262"/>
      <c r="L72" s="262"/>
      <c r="M72" s="262"/>
      <c r="N72" s="262"/>
    </row>
    <row r="73" spans="1:14" ht="15">
      <c r="A73" s="261" t="s">
        <v>317</v>
      </c>
      <c r="B73" s="261"/>
      <c r="C73" s="261"/>
      <c r="D73" s="261"/>
      <c r="E73" s="261"/>
      <c r="F73" s="261"/>
      <c r="G73" s="261"/>
      <c r="H73" s="261"/>
      <c r="I73" s="261"/>
      <c r="J73" s="261"/>
      <c r="K73" s="261"/>
      <c r="L73" s="261"/>
      <c r="M73" s="261"/>
      <c r="N73" s="261"/>
    </row>
    <row r="74" spans="1:14" ht="15">
      <c r="A74" s="261" t="s">
        <v>314</v>
      </c>
      <c r="B74" s="261"/>
      <c r="C74" s="261"/>
      <c r="D74" s="261"/>
      <c r="E74" s="261"/>
      <c r="F74" s="261"/>
      <c r="G74" s="261"/>
      <c r="H74" s="261"/>
      <c r="I74" s="261"/>
      <c r="J74" s="261"/>
      <c r="K74" s="261"/>
      <c r="L74" s="261"/>
      <c r="M74" s="261"/>
      <c r="N74" s="261"/>
    </row>
    <row r="75" spans="1:14" ht="43.5" customHeight="1">
      <c r="A75" s="264" t="s">
        <v>318</v>
      </c>
      <c r="B75" s="264"/>
      <c r="C75" s="264"/>
      <c r="D75" s="264"/>
      <c r="E75" s="264"/>
      <c r="F75" s="264"/>
      <c r="G75" s="264"/>
      <c r="H75" s="264"/>
      <c r="I75" s="264"/>
      <c r="J75" s="264"/>
      <c r="K75" s="264"/>
      <c r="L75" s="264"/>
      <c r="M75" s="264"/>
      <c r="N75" s="264"/>
    </row>
    <row r="76" spans="1:14" ht="15">
      <c r="A76" s="261" t="s">
        <v>306</v>
      </c>
      <c r="B76" s="261"/>
      <c r="C76" s="261"/>
      <c r="D76" s="261"/>
      <c r="E76" s="261"/>
      <c r="F76" s="261"/>
      <c r="G76" s="261"/>
      <c r="H76" s="261"/>
      <c r="I76" s="261"/>
      <c r="J76" s="261"/>
      <c r="K76" s="261"/>
      <c r="L76" s="261"/>
      <c r="M76" s="261"/>
      <c r="N76" s="261"/>
    </row>
    <row r="77" spans="1:14" ht="15">
      <c r="A77" s="264" t="s">
        <v>307</v>
      </c>
      <c r="B77" s="264"/>
      <c r="C77" s="264"/>
      <c r="D77" s="264"/>
      <c r="E77" s="264"/>
      <c r="F77" s="264"/>
      <c r="G77" s="264"/>
      <c r="H77" s="264"/>
      <c r="I77" s="264"/>
      <c r="J77" s="264"/>
      <c r="K77" s="264"/>
      <c r="L77" s="264"/>
      <c r="M77" s="264"/>
      <c r="N77" s="264"/>
    </row>
    <row r="78" spans="1:14" ht="15">
      <c r="A78" s="261" t="s">
        <v>308</v>
      </c>
      <c r="B78" s="261"/>
      <c r="C78" s="261"/>
      <c r="D78" s="261"/>
      <c r="E78" s="261"/>
      <c r="F78" s="261"/>
      <c r="G78" s="261"/>
      <c r="H78" s="261"/>
      <c r="I78" s="261"/>
      <c r="J78" s="261"/>
      <c r="K78" s="261"/>
      <c r="L78" s="261"/>
      <c r="M78" s="261"/>
      <c r="N78" s="261"/>
    </row>
    <row r="79" spans="1:14" ht="45">
      <c r="A79" s="261" t="s">
        <v>309</v>
      </c>
      <c r="B79" s="261"/>
      <c r="C79" s="261"/>
      <c r="D79" s="262">
        <v>9</v>
      </c>
      <c r="E79" s="262"/>
      <c r="F79" s="263" t="s">
        <v>310</v>
      </c>
      <c r="G79" s="263"/>
      <c r="H79" s="262">
        <v>36</v>
      </c>
      <c r="I79" s="262"/>
      <c r="J79" s="166" t="s">
        <v>311</v>
      </c>
      <c r="K79" s="262">
        <f>+H79+D79</f>
        <v>45</v>
      </c>
      <c r="L79" s="262"/>
      <c r="M79" s="261"/>
      <c r="N79" s="261"/>
    </row>
    <row r="80" spans="1:14" ht="30" customHeight="1">
      <c r="A80" s="263" t="s">
        <v>316</v>
      </c>
      <c r="B80" s="261"/>
      <c r="C80" s="261"/>
      <c r="D80" s="261"/>
      <c r="E80" s="261"/>
      <c r="F80" s="261"/>
      <c r="G80" s="261"/>
      <c r="H80" s="261"/>
      <c r="I80" s="261"/>
      <c r="J80" s="261"/>
      <c r="K80" s="261"/>
      <c r="L80" s="261"/>
      <c r="M80" s="261"/>
      <c r="N80" s="261"/>
    </row>
    <row r="81" spans="1:21" ht="317.25" customHeight="1">
      <c r="A81" s="262"/>
      <c r="B81" s="262"/>
      <c r="C81" s="262"/>
      <c r="D81" s="262"/>
      <c r="E81" s="262"/>
      <c r="F81" s="262"/>
      <c r="G81" s="262"/>
      <c r="H81" s="262"/>
      <c r="I81" s="262"/>
      <c r="J81" s="262"/>
      <c r="K81" s="262"/>
      <c r="L81" s="262"/>
      <c r="M81" s="262"/>
      <c r="N81" s="262"/>
    </row>
    <row r="82" spans="1:21" ht="20.25" customHeight="1">
      <c r="A82" s="261" t="s">
        <v>319</v>
      </c>
      <c r="B82" s="261"/>
      <c r="C82" s="261"/>
      <c r="D82" s="261"/>
      <c r="E82" s="261"/>
      <c r="F82" s="261"/>
      <c r="G82" s="261"/>
      <c r="H82" s="261"/>
      <c r="I82" s="261"/>
      <c r="J82" s="261"/>
      <c r="K82" s="261"/>
      <c r="L82" s="261"/>
      <c r="M82" s="261"/>
      <c r="N82" s="261"/>
    </row>
    <row r="83" spans="1:21" ht="15">
      <c r="A83" s="261" t="s">
        <v>314</v>
      </c>
      <c r="B83" s="261"/>
      <c r="C83" s="261"/>
      <c r="D83" s="261"/>
      <c r="E83" s="261"/>
      <c r="F83" s="261"/>
      <c r="G83" s="261"/>
      <c r="H83" s="261"/>
      <c r="I83" s="261"/>
      <c r="J83" s="261"/>
      <c r="K83" s="261"/>
      <c r="L83" s="261"/>
      <c r="M83" s="261"/>
      <c r="N83" s="261"/>
    </row>
    <row r="84" spans="1:21" ht="36.75" customHeight="1">
      <c r="A84" s="264" t="s">
        <v>320</v>
      </c>
      <c r="B84" s="264"/>
      <c r="C84" s="264"/>
      <c r="D84" s="264"/>
      <c r="E84" s="264"/>
      <c r="F84" s="264"/>
      <c r="G84" s="264"/>
      <c r="H84" s="264"/>
      <c r="I84" s="264"/>
      <c r="J84" s="264"/>
      <c r="K84" s="264"/>
      <c r="L84" s="264"/>
      <c r="M84" s="264"/>
      <c r="N84" s="264"/>
    </row>
    <row r="85" spans="1:21" ht="15">
      <c r="A85" s="261" t="s">
        <v>306</v>
      </c>
      <c r="B85" s="261"/>
      <c r="C85" s="261"/>
      <c r="D85" s="261"/>
      <c r="E85" s="261"/>
      <c r="F85" s="261"/>
      <c r="G85" s="261"/>
      <c r="H85" s="261"/>
      <c r="I85" s="261"/>
      <c r="J85" s="261"/>
      <c r="K85" s="261"/>
      <c r="L85" s="261"/>
      <c r="M85" s="261"/>
      <c r="N85" s="261"/>
    </row>
    <row r="86" spans="1:21" ht="15">
      <c r="A86" s="265" t="s">
        <v>307</v>
      </c>
      <c r="B86" s="265"/>
      <c r="C86" s="265"/>
      <c r="D86" s="265"/>
      <c r="E86" s="265"/>
      <c r="F86" s="265"/>
      <c r="G86" s="265"/>
      <c r="H86" s="265"/>
      <c r="I86" s="265"/>
      <c r="J86" s="265"/>
      <c r="K86" s="265"/>
      <c r="L86" s="265"/>
      <c r="M86" s="265"/>
      <c r="N86" s="265"/>
    </row>
    <row r="87" spans="1:21" ht="15">
      <c r="A87" s="261" t="s">
        <v>308</v>
      </c>
      <c r="B87" s="261"/>
      <c r="C87" s="261"/>
      <c r="D87" s="261"/>
      <c r="E87" s="261"/>
      <c r="F87" s="261"/>
      <c r="G87" s="261"/>
      <c r="H87" s="261"/>
      <c r="I87" s="261"/>
      <c r="J87" s="261"/>
      <c r="K87" s="261"/>
      <c r="L87" s="261"/>
      <c r="M87" s="261"/>
      <c r="N87" s="261"/>
    </row>
    <row r="88" spans="1:21" ht="45">
      <c r="A88" s="261" t="s">
        <v>309</v>
      </c>
      <c r="B88" s="261"/>
      <c r="C88" s="261"/>
      <c r="D88" s="262">
        <v>10</v>
      </c>
      <c r="E88" s="262"/>
      <c r="F88" s="263" t="s">
        <v>310</v>
      </c>
      <c r="G88" s="263"/>
      <c r="H88" s="262">
        <v>33</v>
      </c>
      <c r="I88" s="262"/>
      <c r="J88" s="166" t="s">
        <v>311</v>
      </c>
      <c r="K88" s="262">
        <f>+H88+D88</f>
        <v>43</v>
      </c>
      <c r="L88" s="262"/>
      <c r="M88" s="266"/>
      <c r="N88" s="266"/>
    </row>
    <row r="89" spans="1:21" ht="30" customHeight="1">
      <c r="A89" s="263" t="s">
        <v>316</v>
      </c>
      <c r="B89" s="261"/>
      <c r="C89" s="261"/>
      <c r="D89" s="261"/>
      <c r="E89" s="261"/>
      <c r="F89" s="261"/>
      <c r="G89" s="261"/>
      <c r="H89" s="261"/>
      <c r="I89" s="261"/>
      <c r="J89" s="261"/>
      <c r="K89" s="261"/>
      <c r="L89" s="261"/>
      <c r="M89" s="261"/>
      <c r="N89" s="261"/>
      <c r="O89" s="80"/>
      <c r="P89" s="80"/>
      <c r="Q89" s="80"/>
      <c r="R89" s="80"/>
      <c r="S89" s="80"/>
      <c r="T89" s="80"/>
      <c r="U89" s="80"/>
    </row>
    <row r="90" spans="1:21" ht="262.5" customHeight="1">
      <c r="A90" s="262"/>
      <c r="B90" s="262"/>
      <c r="C90" s="262"/>
      <c r="D90" s="262"/>
      <c r="E90" s="262"/>
      <c r="F90" s="262"/>
      <c r="G90" s="262"/>
      <c r="H90" s="262"/>
      <c r="I90" s="262"/>
      <c r="J90" s="262"/>
      <c r="K90" s="262"/>
      <c r="L90" s="262"/>
      <c r="M90" s="262"/>
      <c r="N90" s="262"/>
      <c r="O90" s="80"/>
      <c r="P90" s="80"/>
      <c r="Q90" s="80"/>
      <c r="R90" s="80"/>
      <c r="S90" s="80"/>
      <c r="T90" s="80"/>
      <c r="U90" s="80"/>
    </row>
    <row r="91" spans="1:21" ht="28.5" customHeight="1">
      <c r="A91" s="261" t="s">
        <v>321</v>
      </c>
      <c r="B91" s="261"/>
      <c r="C91" s="261"/>
      <c r="D91" s="261"/>
      <c r="E91" s="261"/>
      <c r="F91" s="261"/>
      <c r="G91" s="261"/>
      <c r="H91" s="261"/>
      <c r="I91" s="261"/>
      <c r="J91" s="261"/>
      <c r="K91" s="261"/>
      <c r="L91" s="261"/>
      <c r="M91" s="261"/>
      <c r="N91" s="261"/>
      <c r="O91" s="80"/>
      <c r="P91" s="80"/>
      <c r="Q91" s="80"/>
      <c r="R91" s="80"/>
      <c r="S91" s="80"/>
      <c r="T91" s="80"/>
      <c r="U91" s="80"/>
    </row>
    <row r="92" spans="1:21" ht="20.25" customHeight="1">
      <c r="A92" s="261" t="s">
        <v>314</v>
      </c>
      <c r="B92" s="261"/>
      <c r="C92" s="261"/>
      <c r="D92" s="261"/>
      <c r="E92" s="261"/>
      <c r="F92" s="261"/>
      <c r="G92" s="261"/>
      <c r="H92" s="261"/>
      <c r="I92" s="261"/>
      <c r="J92" s="261"/>
      <c r="K92" s="261"/>
      <c r="L92" s="261"/>
      <c r="M92" s="261"/>
      <c r="N92" s="261"/>
      <c r="O92" s="80"/>
      <c r="P92" s="80"/>
      <c r="Q92" s="80"/>
      <c r="R92" s="80"/>
      <c r="S92" s="80"/>
      <c r="T92" s="80"/>
      <c r="U92" s="80"/>
    </row>
    <row r="93" spans="1:21" ht="39.75" customHeight="1">
      <c r="A93" s="264" t="s">
        <v>322</v>
      </c>
      <c r="B93" s="264"/>
      <c r="C93" s="264"/>
      <c r="D93" s="264"/>
      <c r="E93" s="264"/>
      <c r="F93" s="264"/>
      <c r="G93" s="264"/>
      <c r="H93" s="264"/>
      <c r="I93" s="264"/>
      <c r="J93" s="264"/>
      <c r="K93" s="264"/>
      <c r="L93" s="264"/>
      <c r="M93" s="264"/>
      <c r="N93" s="264"/>
      <c r="O93" s="80"/>
      <c r="P93" s="80"/>
      <c r="Q93" s="80"/>
      <c r="R93" s="80"/>
      <c r="S93" s="80"/>
      <c r="T93" s="80"/>
      <c r="U93" s="80"/>
    </row>
    <row r="94" spans="1:21" ht="18" customHeight="1">
      <c r="A94" s="261" t="s">
        <v>306</v>
      </c>
      <c r="B94" s="261"/>
      <c r="C94" s="261"/>
      <c r="D94" s="261"/>
      <c r="E94" s="261"/>
      <c r="F94" s="261"/>
      <c r="G94" s="261"/>
      <c r="H94" s="261"/>
      <c r="I94" s="261"/>
      <c r="J94" s="261"/>
      <c r="K94" s="261"/>
      <c r="L94" s="261"/>
      <c r="M94" s="261"/>
      <c r="N94" s="261"/>
      <c r="O94" s="80"/>
      <c r="P94" s="80"/>
      <c r="Q94" s="80"/>
      <c r="R94" s="80"/>
      <c r="S94" s="80"/>
      <c r="T94" s="80"/>
      <c r="U94" s="80"/>
    </row>
    <row r="95" spans="1:21" ht="22.5" customHeight="1">
      <c r="A95" s="265" t="s">
        <v>307</v>
      </c>
      <c r="B95" s="265"/>
      <c r="C95" s="265"/>
      <c r="D95" s="265"/>
      <c r="E95" s="265"/>
      <c r="F95" s="265"/>
      <c r="G95" s="265"/>
      <c r="H95" s="265"/>
      <c r="I95" s="265"/>
      <c r="J95" s="265"/>
      <c r="K95" s="265"/>
      <c r="L95" s="265"/>
      <c r="M95" s="265"/>
      <c r="N95" s="265"/>
      <c r="O95" s="80"/>
      <c r="P95" s="80"/>
      <c r="Q95" s="80"/>
      <c r="R95" s="80"/>
      <c r="S95" s="80"/>
      <c r="T95" s="80"/>
      <c r="U95" s="80"/>
    </row>
    <row r="96" spans="1:21" ht="20.25" customHeight="1">
      <c r="A96" s="261" t="s">
        <v>308</v>
      </c>
      <c r="B96" s="261"/>
      <c r="C96" s="261"/>
      <c r="D96" s="261"/>
      <c r="E96" s="261"/>
      <c r="F96" s="261"/>
      <c r="G96" s="261"/>
      <c r="H96" s="261"/>
      <c r="I96" s="261"/>
      <c r="J96" s="261"/>
      <c r="K96" s="261"/>
      <c r="L96" s="261"/>
      <c r="M96" s="261"/>
      <c r="N96" s="261"/>
      <c r="O96" s="80"/>
      <c r="P96" s="80"/>
      <c r="Q96" s="80"/>
      <c r="R96" s="80"/>
      <c r="S96" s="80"/>
      <c r="T96" s="80"/>
      <c r="U96" s="80"/>
    </row>
    <row r="97" spans="1:21" ht="45">
      <c r="A97" s="261" t="s">
        <v>309</v>
      </c>
      <c r="B97" s="261"/>
      <c r="C97" s="261"/>
      <c r="D97" s="262">
        <v>7</v>
      </c>
      <c r="E97" s="262"/>
      <c r="F97" s="263" t="s">
        <v>310</v>
      </c>
      <c r="G97" s="263"/>
      <c r="H97" s="262">
        <v>38</v>
      </c>
      <c r="I97" s="262"/>
      <c r="J97" s="166" t="s">
        <v>311</v>
      </c>
      <c r="K97" s="262">
        <f>+H97+D97</f>
        <v>45</v>
      </c>
      <c r="L97" s="262"/>
      <c r="M97" s="266"/>
      <c r="N97" s="266"/>
    </row>
    <row r="98" spans="1:21" ht="34.5" customHeight="1">
      <c r="A98" s="263" t="s">
        <v>316</v>
      </c>
      <c r="B98" s="261"/>
      <c r="C98" s="261"/>
      <c r="D98" s="261"/>
      <c r="E98" s="261"/>
      <c r="F98" s="261"/>
      <c r="G98" s="261"/>
      <c r="H98" s="261"/>
      <c r="I98" s="261"/>
      <c r="J98" s="261"/>
      <c r="K98" s="261"/>
      <c r="L98" s="261"/>
      <c r="M98" s="261"/>
      <c r="N98" s="261"/>
      <c r="O98" s="80"/>
      <c r="P98" s="80"/>
      <c r="Q98" s="80"/>
      <c r="R98" s="80"/>
      <c r="S98" s="80"/>
      <c r="T98" s="80"/>
      <c r="U98" s="80"/>
    </row>
    <row r="99" spans="1:21" ht="297.75" customHeight="1">
      <c r="A99" s="262"/>
      <c r="B99" s="262"/>
      <c r="C99" s="262"/>
      <c r="D99" s="262"/>
      <c r="E99" s="262"/>
      <c r="F99" s="262"/>
      <c r="G99" s="262"/>
      <c r="H99" s="262"/>
      <c r="I99" s="262"/>
      <c r="J99" s="262"/>
      <c r="K99" s="262"/>
      <c r="L99" s="262"/>
      <c r="M99" s="262"/>
      <c r="N99" s="262"/>
      <c r="O99" s="80"/>
      <c r="P99" s="80"/>
      <c r="Q99" s="80"/>
      <c r="R99" s="80"/>
      <c r="S99" s="80"/>
      <c r="T99" s="80"/>
      <c r="U99" s="80"/>
    </row>
    <row r="100" spans="1:21" ht="28.5" customHeight="1">
      <c r="A100" s="261" t="s">
        <v>323</v>
      </c>
      <c r="B100" s="261"/>
      <c r="C100" s="261"/>
      <c r="D100" s="261"/>
      <c r="E100" s="261"/>
      <c r="F100" s="261"/>
      <c r="G100" s="261"/>
      <c r="H100" s="261"/>
      <c r="I100" s="261"/>
      <c r="J100" s="261"/>
      <c r="K100" s="261"/>
      <c r="L100" s="261"/>
      <c r="M100" s="261"/>
      <c r="N100" s="261"/>
      <c r="O100" s="80"/>
      <c r="P100" s="80"/>
      <c r="Q100" s="80"/>
      <c r="R100" s="80"/>
      <c r="S100" s="80"/>
      <c r="T100" s="80"/>
      <c r="U100" s="80"/>
    </row>
    <row r="101" spans="1:21" ht="20.25" customHeight="1">
      <c r="A101" s="261" t="s">
        <v>314</v>
      </c>
      <c r="B101" s="261"/>
      <c r="C101" s="261"/>
      <c r="D101" s="261"/>
      <c r="E101" s="261"/>
      <c r="F101" s="261"/>
      <c r="G101" s="261"/>
      <c r="H101" s="261"/>
      <c r="I101" s="261"/>
      <c r="J101" s="261"/>
      <c r="K101" s="261"/>
      <c r="L101" s="261"/>
      <c r="M101" s="261"/>
      <c r="N101" s="261"/>
      <c r="O101" s="80"/>
      <c r="P101" s="80"/>
      <c r="Q101" s="80"/>
      <c r="R101" s="80"/>
      <c r="S101" s="80"/>
      <c r="T101" s="80"/>
      <c r="U101" s="80"/>
    </row>
    <row r="102" spans="1:21" ht="50.25" customHeight="1">
      <c r="A102" s="264" t="s">
        <v>324</v>
      </c>
      <c r="B102" s="264"/>
      <c r="C102" s="264"/>
      <c r="D102" s="264"/>
      <c r="E102" s="264"/>
      <c r="F102" s="264"/>
      <c r="G102" s="264"/>
      <c r="H102" s="264"/>
      <c r="I102" s="264"/>
      <c r="J102" s="264"/>
      <c r="K102" s="264"/>
      <c r="L102" s="264"/>
      <c r="M102" s="264"/>
      <c r="N102" s="264"/>
      <c r="O102" s="80"/>
      <c r="P102" s="80"/>
      <c r="Q102" s="80"/>
      <c r="R102" s="80"/>
      <c r="S102" s="80"/>
      <c r="T102" s="80"/>
      <c r="U102" s="80"/>
    </row>
    <row r="103" spans="1:21" ht="18" customHeight="1">
      <c r="A103" s="261" t="s">
        <v>306</v>
      </c>
      <c r="B103" s="261"/>
      <c r="C103" s="261"/>
      <c r="D103" s="261"/>
      <c r="E103" s="261"/>
      <c r="F103" s="261"/>
      <c r="G103" s="261"/>
      <c r="H103" s="261"/>
      <c r="I103" s="261"/>
      <c r="J103" s="261"/>
      <c r="K103" s="261"/>
      <c r="L103" s="261"/>
      <c r="M103" s="261"/>
      <c r="N103" s="261"/>
      <c r="O103" s="80"/>
      <c r="P103" s="80"/>
      <c r="Q103" s="80"/>
      <c r="R103" s="80"/>
      <c r="S103" s="80"/>
      <c r="T103" s="80"/>
      <c r="U103" s="80"/>
    </row>
    <row r="104" spans="1:21" ht="22.5" customHeight="1">
      <c r="A104" s="265" t="s">
        <v>307</v>
      </c>
      <c r="B104" s="265"/>
      <c r="C104" s="265"/>
      <c r="D104" s="265"/>
      <c r="E104" s="265"/>
      <c r="F104" s="265"/>
      <c r="G104" s="265"/>
      <c r="H104" s="265"/>
      <c r="I104" s="265"/>
      <c r="J104" s="265"/>
      <c r="K104" s="265"/>
      <c r="L104" s="265"/>
      <c r="M104" s="265"/>
      <c r="N104" s="265"/>
      <c r="O104" s="80"/>
      <c r="P104" s="80"/>
      <c r="Q104" s="80"/>
      <c r="R104" s="80"/>
      <c r="S104" s="80"/>
      <c r="T104" s="80"/>
      <c r="U104" s="80"/>
    </row>
    <row r="105" spans="1:21" ht="20.25" customHeight="1">
      <c r="A105" s="261" t="s">
        <v>308</v>
      </c>
      <c r="B105" s="261"/>
      <c r="C105" s="261"/>
      <c r="D105" s="261"/>
      <c r="E105" s="261"/>
      <c r="F105" s="261"/>
      <c r="G105" s="261"/>
      <c r="H105" s="261"/>
      <c r="I105" s="261"/>
      <c r="J105" s="261"/>
      <c r="K105" s="261"/>
      <c r="L105" s="261"/>
      <c r="M105" s="261"/>
      <c r="N105" s="261"/>
      <c r="O105" s="80"/>
      <c r="P105" s="80"/>
      <c r="Q105" s="80"/>
      <c r="R105" s="80"/>
      <c r="S105" s="80"/>
      <c r="T105" s="80"/>
      <c r="U105" s="80"/>
    </row>
    <row r="106" spans="1:21" ht="45">
      <c r="A106" s="261" t="s">
        <v>309</v>
      </c>
      <c r="B106" s="261"/>
      <c r="C106" s="261"/>
      <c r="D106" s="262">
        <v>5</v>
      </c>
      <c r="E106" s="262"/>
      <c r="F106" s="263" t="s">
        <v>310</v>
      </c>
      <c r="G106" s="263"/>
      <c r="H106" s="262">
        <v>45</v>
      </c>
      <c r="I106" s="262"/>
      <c r="J106" s="166" t="s">
        <v>311</v>
      </c>
      <c r="K106" s="262">
        <f>+H106+D106</f>
        <v>50</v>
      </c>
      <c r="L106" s="262"/>
      <c r="M106" s="266"/>
      <c r="N106" s="266"/>
    </row>
    <row r="107" spans="1:21" ht="34.5" customHeight="1">
      <c r="A107" s="263" t="s">
        <v>316</v>
      </c>
      <c r="B107" s="261"/>
      <c r="C107" s="261"/>
      <c r="D107" s="261"/>
      <c r="E107" s="261"/>
      <c r="F107" s="261"/>
      <c r="G107" s="261"/>
      <c r="H107" s="261"/>
      <c r="I107" s="261"/>
      <c r="J107" s="261"/>
      <c r="K107" s="261"/>
      <c r="L107" s="261"/>
      <c r="M107" s="261"/>
      <c r="N107" s="261"/>
      <c r="O107" s="80"/>
      <c r="P107" s="80"/>
      <c r="Q107" s="80"/>
      <c r="R107" s="80"/>
      <c r="S107" s="80"/>
      <c r="T107" s="80"/>
      <c r="U107" s="80"/>
    </row>
    <row r="108" spans="1:21" ht="294" customHeight="1">
      <c r="A108" s="262"/>
      <c r="B108" s="262"/>
      <c r="C108" s="262"/>
      <c r="D108" s="262"/>
      <c r="E108" s="262"/>
      <c r="F108" s="262"/>
      <c r="G108" s="262"/>
      <c r="H108" s="262"/>
      <c r="I108" s="262"/>
      <c r="J108" s="262"/>
      <c r="K108" s="262"/>
      <c r="L108" s="262"/>
      <c r="M108" s="262"/>
      <c r="N108" s="262"/>
      <c r="O108" s="80"/>
      <c r="P108" s="80"/>
      <c r="Q108" s="80"/>
      <c r="R108" s="80"/>
      <c r="S108" s="80"/>
      <c r="T108" s="80"/>
      <c r="U108" s="80"/>
    </row>
    <row r="109" spans="1:21" ht="28.5" customHeight="1">
      <c r="A109" s="261" t="s">
        <v>325</v>
      </c>
      <c r="B109" s="261"/>
      <c r="C109" s="261"/>
      <c r="D109" s="261"/>
      <c r="E109" s="261"/>
      <c r="F109" s="261"/>
      <c r="G109" s="261"/>
      <c r="H109" s="261"/>
      <c r="I109" s="261"/>
      <c r="J109" s="261"/>
      <c r="K109" s="261"/>
      <c r="L109" s="261"/>
      <c r="M109" s="261"/>
      <c r="N109" s="261"/>
      <c r="O109" s="80"/>
      <c r="P109" s="80"/>
      <c r="Q109" s="80"/>
      <c r="R109" s="80"/>
      <c r="S109" s="80"/>
      <c r="T109" s="80"/>
      <c r="U109" s="80"/>
    </row>
    <row r="110" spans="1:21" ht="20.25" customHeight="1">
      <c r="A110" s="261" t="s">
        <v>314</v>
      </c>
      <c r="B110" s="261"/>
      <c r="C110" s="261"/>
      <c r="D110" s="261"/>
      <c r="E110" s="261"/>
      <c r="F110" s="261"/>
      <c r="G110" s="261"/>
      <c r="H110" s="261"/>
      <c r="I110" s="261"/>
      <c r="J110" s="261"/>
      <c r="K110" s="261"/>
      <c r="L110" s="261"/>
      <c r="M110" s="261"/>
      <c r="N110" s="261"/>
      <c r="O110" s="80"/>
      <c r="P110" s="80"/>
      <c r="Q110" s="80"/>
      <c r="R110" s="80"/>
      <c r="S110" s="80"/>
      <c r="T110" s="80"/>
      <c r="U110" s="80"/>
    </row>
    <row r="111" spans="1:21" ht="46.5" customHeight="1">
      <c r="A111" s="264" t="s">
        <v>326</v>
      </c>
      <c r="B111" s="264"/>
      <c r="C111" s="264"/>
      <c r="D111" s="264"/>
      <c r="E111" s="264"/>
      <c r="F111" s="264"/>
      <c r="G111" s="264"/>
      <c r="H111" s="264"/>
      <c r="I111" s="264"/>
      <c r="J111" s="264"/>
      <c r="K111" s="264"/>
      <c r="L111" s="264"/>
      <c r="M111" s="264"/>
      <c r="N111" s="264"/>
      <c r="O111" s="80"/>
      <c r="P111" s="80"/>
      <c r="Q111" s="80"/>
      <c r="R111" s="80"/>
      <c r="S111" s="80"/>
      <c r="T111" s="80"/>
      <c r="U111" s="80"/>
    </row>
    <row r="112" spans="1:21" ht="18" customHeight="1">
      <c r="A112" s="261" t="s">
        <v>306</v>
      </c>
      <c r="B112" s="261"/>
      <c r="C112" s="261"/>
      <c r="D112" s="261"/>
      <c r="E112" s="261"/>
      <c r="F112" s="261"/>
      <c r="G112" s="261"/>
      <c r="H112" s="261"/>
      <c r="I112" s="261"/>
      <c r="J112" s="261"/>
      <c r="K112" s="261"/>
      <c r="L112" s="261"/>
      <c r="M112" s="261"/>
      <c r="N112" s="261"/>
      <c r="O112" s="80"/>
      <c r="P112" s="80"/>
      <c r="Q112" s="80"/>
      <c r="R112" s="80"/>
      <c r="S112" s="80"/>
      <c r="T112" s="80"/>
      <c r="U112" s="80"/>
    </row>
    <row r="113" spans="1:21" ht="22.5" customHeight="1">
      <c r="A113" s="265" t="s">
        <v>307</v>
      </c>
      <c r="B113" s="265"/>
      <c r="C113" s="265"/>
      <c r="D113" s="265"/>
      <c r="E113" s="265"/>
      <c r="F113" s="265"/>
      <c r="G113" s="265"/>
      <c r="H113" s="265"/>
      <c r="I113" s="265"/>
      <c r="J113" s="265"/>
      <c r="K113" s="265"/>
      <c r="L113" s="265"/>
      <c r="M113" s="265"/>
      <c r="N113" s="265"/>
      <c r="O113" s="80"/>
      <c r="P113" s="80"/>
      <c r="Q113" s="80"/>
      <c r="R113" s="80"/>
      <c r="S113" s="80"/>
      <c r="T113" s="80"/>
      <c r="U113" s="80"/>
    </row>
    <row r="114" spans="1:21" ht="20.25" customHeight="1">
      <c r="A114" s="261" t="s">
        <v>308</v>
      </c>
      <c r="B114" s="261"/>
      <c r="C114" s="261"/>
      <c r="D114" s="261"/>
      <c r="E114" s="261"/>
      <c r="F114" s="261"/>
      <c r="G114" s="261"/>
      <c r="H114" s="261"/>
      <c r="I114" s="261"/>
      <c r="J114" s="261"/>
      <c r="K114" s="261"/>
      <c r="L114" s="261"/>
      <c r="M114" s="261"/>
      <c r="N114" s="261"/>
      <c r="O114" s="80"/>
      <c r="P114" s="80"/>
      <c r="Q114" s="80"/>
      <c r="R114" s="80"/>
      <c r="S114" s="80"/>
      <c r="T114" s="80"/>
      <c r="U114" s="80"/>
    </row>
    <row r="115" spans="1:21" ht="45">
      <c r="A115" s="261" t="s">
        <v>309</v>
      </c>
      <c r="B115" s="261"/>
      <c r="C115" s="261"/>
      <c r="D115" s="262">
        <v>15</v>
      </c>
      <c r="E115" s="262"/>
      <c r="F115" s="263" t="s">
        <v>310</v>
      </c>
      <c r="G115" s="263"/>
      <c r="H115" s="262">
        <v>35</v>
      </c>
      <c r="I115" s="262"/>
      <c r="J115" s="166" t="s">
        <v>311</v>
      </c>
      <c r="K115" s="262">
        <f>+H115+D115</f>
        <v>50</v>
      </c>
      <c r="L115" s="262"/>
      <c r="M115" s="266"/>
      <c r="N115" s="266"/>
    </row>
    <row r="116" spans="1:21" ht="34.5" customHeight="1">
      <c r="A116" s="263" t="s">
        <v>316</v>
      </c>
      <c r="B116" s="261"/>
      <c r="C116" s="261"/>
      <c r="D116" s="261"/>
      <c r="E116" s="261"/>
      <c r="F116" s="261"/>
      <c r="G116" s="261"/>
      <c r="H116" s="261"/>
      <c r="I116" s="261"/>
      <c r="J116" s="261"/>
      <c r="K116" s="261"/>
      <c r="L116" s="261"/>
      <c r="M116" s="261"/>
      <c r="N116" s="261"/>
      <c r="O116" s="80"/>
      <c r="P116" s="80"/>
      <c r="Q116" s="80"/>
      <c r="R116" s="80"/>
      <c r="S116" s="80"/>
      <c r="T116" s="80"/>
      <c r="U116" s="80"/>
    </row>
    <row r="117" spans="1:21" ht="309" customHeight="1">
      <c r="A117" s="262"/>
      <c r="B117" s="262"/>
      <c r="C117" s="262"/>
      <c r="D117" s="262"/>
      <c r="E117" s="262"/>
      <c r="F117" s="262"/>
      <c r="G117" s="262"/>
      <c r="H117" s="262"/>
      <c r="I117" s="262"/>
      <c r="J117" s="262"/>
      <c r="K117" s="262"/>
      <c r="L117" s="262"/>
      <c r="M117" s="262"/>
      <c r="N117" s="262"/>
      <c r="O117" s="80"/>
      <c r="P117" s="80"/>
      <c r="Q117" s="80"/>
      <c r="R117" s="80"/>
      <c r="S117" s="80"/>
      <c r="T117" s="80"/>
      <c r="U117" s="80"/>
    </row>
    <row r="118" spans="1:21" ht="28.5" customHeight="1">
      <c r="A118" s="261" t="s">
        <v>327</v>
      </c>
      <c r="B118" s="261"/>
      <c r="C118" s="261"/>
      <c r="D118" s="261"/>
      <c r="E118" s="261"/>
      <c r="F118" s="261"/>
      <c r="G118" s="261"/>
      <c r="H118" s="261"/>
      <c r="I118" s="261"/>
      <c r="J118" s="261"/>
      <c r="K118" s="261"/>
      <c r="L118" s="261"/>
      <c r="M118" s="261"/>
      <c r="N118" s="261"/>
      <c r="O118" s="80"/>
      <c r="P118" s="80"/>
      <c r="Q118" s="80"/>
      <c r="R118" s="80"/>
      <c r="S118" s="80"/>
      <c r="T118" s="80"/>
      <c r="U118" s="80"/>
    </row>
    <row r="119" spans="1:21" ht="20.25" customHeight="1">
      <c r="A119" s="261" t="s">
        <v>314</v>
      </c>
      <c r="B119" s="261"/>
      <c r="C119" s="261"/>
      <c r="D119" s="261"/>
      <c r="E119" s="261"/>
      <c r="F119" s="261"/>
      <c r="G119" s="261"/>
      <c r="H119" s="261"/>
      <c r="I119" s="261"/>
      <c r="J119" s="261"/>
      <c r="K119" s="261"/>
      <c r="L119" s="261"/>
      <c r="M119" s="261"/>
      <c r="N119" s="261"/>
      <c r="O119" s="80"/>
      <c r="P119" s="80"/>
      <c r="Q119" s="80"/>
      <c r="R119" s="80"/>
      <c r="S119" s="80"/>
      <c r="T119" s="80"/>
      <c r="U119" s="80"/>
    </row>
    <row r="120" spans="1:21" ht="40.5" customHeight="1">
      <c r="A120" s="264" t="s">
        <v>328</v>
      </c>
      <c r="B120" s="264"/>
      <c r="C120" s="264"/>
      <c r="D120" s="264"/>
      <c r="E120" s="264"/>
      <c r="F120" s="264"/>
      <c r="G120" s="264"/>
      <c r="H120" s="264"/>
      <c r="I120" s="264"/>
      <c r="J120" s="264"/>
      <c r="K120" s="264"/>
      <c r="L120" s="264"/>
      <c r="M120" s="264"/>
      <c r="N120" s="264"/>
      <c r="O120" s="80"/>
      <c r="P120" s="80"/>
      <c r="Q120" s="80"/>
      <c r="R120" s="80"/>
      <c r="S120" s="80"/>
      <c r="T120" s="80"/>
      <c r="U120" s="80"/>
    </row>
    <row r="121" spans="1:21" ht="18" customHeight="1">
      <c r="A121" s="261" t="s">
        <v>306</v>
      </c>
      <c r="B121" s="261"/>
      <c r="C121" s="261"/>
      <c r="D121" s="261"/>
      <c r="E121" s="261"/>
      <c r="F121" s="261"/>
      <c r="G121" s="261"/>
      <c r="H121" s="261"/>
      <c r="I121" s="261"/>
      <c r="J121" s="261"/>
      <c r="K121" s="261"/>
      <c r="L121" s="261"/>
      <c r="M121" s="261"/>
      <c r="N121" s="261"/>
      <c r="O121" s="80"/>
      <c r="P121" s="80"/>
      <c r="Q121" s="80"/>
      <c r="R121" s="80"/>
      <c r="S121" s="80"/>
      <c r="T121" s="80"/>
      <c r="U121" s="80"/>
    </row>
    <row r="122" spans="1:21" ht="22.5" customHeight="1">
      <c r="A122" s="265" t="s">
        <v>307</v>
      </c>
      <c r="B122" s="265"/>
      <c r="C122" s="265"/>
      <c r="D122" s="265"/>
      <c r="E122" s="265"/>
      <c r="F122" s="265"/>
      <c r="G122" s="265"/>
      <c r="H122" s="265"/>
      <c r="I122" s="265"/>
      <c r="J122" s="265"/>
      <c r="K122" s="265"/>
      <c r="L122" s="265"/>
      <c r="M122" s="265"/>
      <c r="N122" s="265"/>
      <c r="O122" s="80"/>
      <c r="P122" s="80"/>
      <c r="Q122" s="80"/>
      <c r="R122" s="80"/>
      <c r="S122" s="80"/>
      <c r="T122" s="80"/>
      <c r="U122" s="80"/>
    </row>
    <row r="123" spans="1:21" ht="20.25" customHeight="1">
      <c r="A123" s="261" t="s">
        <v>308</v>
      </c>
      <c r="B123" s="261"/>
      <c r="C123" s="261"/>
      <c r="D123" s="261"/>
      <c r="E123" s="261"/>
      <c r="F123" s="261"/>
      <c r="G123" s="261"/>
      <c r="H123" s="261"/>
      <c r="I123" s="261"/>
      <c r="J123" s="261"/>
      <c r="K123" s="261"/>
      <c r="L123" s="261"/>
      <c r="M123" s="261"/>
      <c r="N123" s="261"/>
      <c r="O123" s="80"/>
      <c r="P123" s="80"/>
      <c r="Q123" s="80"/>
      <c r="R123" s="80"/>
      <c r="S123" s="80"/>
      <c r="T123" s="80"/>
      <c r="U123" s="80"/>
    </row>
    <row r="124" spans="1:21" ht="45">
      <c r="A124" s="261" t="s">
        <v>309</v>
      </c>
      <c r="B124" s="261"/>
      <c r="C124" s="261"/>
      <c r="D124" s="262">
        <v>12</v>
      </c>
      <c r="E124" s="262"/>
      <c r="F124" s="263" t="s">
        <v>310</v>
      </c>
      <c r="G124" s="263"/>
      <c r="H124" s="262">
        <v>33</v>
      </c>
      <c r="I124" s="262"/>
      <c r="J124" s="166" t="s">
        <v>311</v>
      </c>
      <c r="K124" s="262">
        <f>+H124+D124</f>
        <v>45</v>
      </c>
      <c r="L124" s="262"/>
      <c r="M124" s="266"/>
      <c r="N124" s="266"/>
    </row>
    <row r="125" spans="1:21" ht="34.5" customHeight="1">
      <c r="A125" s="263" t="s">
        <v>316</v>
      </c>
      <c r="B125" s="261"/>
      <c r="C125" s="261"/>
      <c r="D125" s="261"/>
      <c r="E125" s="261"/>
      <c r="F125" s="261"/>
      <c r="G125" s="261"/>
      <c r="H125" s="261"/>
      <c r="I125" s="261"/>
      <c r="J125" s="261"/>
      <c r="K125" s="261"/>
      <c r="L125" s="261"/>
      <c r="M125" s="261"/>
      <c r="N125" s="261"/>
      <c r="O125" s="80"/>
      <c r="P125" s="80"/>
      <c r="Q125" s="80"/>
      <c r="R125" s="80"/>
      <c r="S125" s="80"/>
      <c r="T125" s="80"/>
      <c r="U125" s="80"/>
    </row>
    <row r="126" spans="1:21" ht="294" customHeight="1">
      <c r="A126" s="262"/>
      <c r="B126" s="262"/>
      <c r="C126" s="262"/>
      <c r="D126" s="262"/>
      <c r="E126" s="262"/>
      <c r="F126" s="262"/>
      <c r="G126" s="262"/>
      <c r="H126" s="262"/>
      <c r="I126" s="262"/>
      <c r="J126" s="262"/>
      <c r="K126" s="262"/>
      <c r="L126" s="262"/>
      <c r="M126" s="262"/>
      <c r="N126" s="262"/>
      <c r="O126" s="80"/>
      <c r="P126" s="80"/>
      <c r="Q126" s="80"/>
      <c r="R126" s="80"/>
      <c r="S126" s="80"/>
      <c r="T126" s="80"/>
      <c r="U126" s="80"/>
    </row>
    <row r="127" spans="1:21" ht="28.5" customHeight="1">
      <c r="A127" s="261" t="s">
        <v>329</v>
      </c>
      <c r="B127" s="261"/>
      <c r="C127" s="261"/>
      <c r="D127" s="261"/>
      <c r="E127" s="261"/>
      <c r="F127" s="261"/>
      <c r="G127" s="261"/>
      <c r="H127" s="261"/>
      <c r="I127" s="261"/>
      <c r="J127" s="261"/>
      <c r="K127" s="261"/>
      <c r="L127" s="261"/>
      <c r="M127" s="261"/>
      <c r="N127" s="261"/>
      <c r="O127" s="80"/>
      <c r="P127" s="80"/>
      <c r="Q127" s="80"/>
      <c r="R127" s="80"/>
      <c r="S127" s="80"/>
      <c r="T127" s="80"/>
      <c r="U127" s="80"/>
    </row>
    <row r="128" spans="1:21" ht="20.25" customHeight="1">
      <c r="A128" s="261" t="s">
        <v>314</v>
      </c>
      <c r="B128" s="261"/>
      <c r="C128" s="261"/>
      <c r="D128" s="261"/>
      <c r="E128" s="261"/>
      <c r="F128" s="261"/>
      <c r="G128" s="261"/>
      <c r="H128" s="261"/>
      <c r="I128" s="261"/>
      <c r="J128" s="261"/>
      <c r="K128" s="261"/>
      <c r="L128" s="261"/>
      <c r="M128" s="261"/>
      <c r="N128" s="261"/>
      <c r="O128" s="80"/>
      <c r="P128" s="80"/>
      <c r="Q128" s="80"/>
      <c r="R128" s="80"/>
      <c r="S128" s="80"/>
      <c r="T128" s="80"/>
      <c r="U128" s="80"/>
    </row>
    <row r="129" spans="1:21" ht="43.5" customHeight="1">
      <c r="A129" s="264" t="s">
        <v>330</v>
      </c>
      <c r="B129" s="264"/>
      <c r="C129" s="264"/>
      <c r="D129" s="264"/>
      <c r="E129" s="264"/>
      <c r="F129" s="264"/>
      <c r="G129" s="264"/>
      <c r="H129" s="264"/>
      <c r="I129" s="264"/>
      <c r="J129" s="264"/>
      <c r="K129" s="264"/>
      <c r="L129" s="264"/>
      <c r="M129" s="264"/>
      <c r="N129" s="264"/>
      <c r="O129" s="80"/>
      <c r="P129" s="80"/>
      <c r="Q129" s="80"/>
      <c r="R129" s="80"/>
      <c r="S129" s="80"/>
      <c r="T129" s="80"/>
      <c r="U129" s="80"/>
    </row>
    <row r="130" spans="1:21" ht="18" customHeight="1">
      <c r="A130" s="261" t="s">
        <v>306</v>
      </c>
      <c r="B130" s="261"/>
      <c r="C130" s="261"/>
      <c r="D130" s="261"/>
      <c r="E130" s="261"/>
      <c r="F130" s="261"/>
      <c r="G130" s="261"/>
      <c r="H130" s="261"/>
      <c r="I130" s="261"/>
      <c r="J130" s="261"/>
      <c r="K130" s="261"/>
      <c r="L130" s="261"/>
      <c r="M130" s="261"/>
      <c r="N130" s="261"/>
      <c r="O130" s="80"/>
      <c r="P130" s="80"/>
      <c r="Q130" s="80"/>
      <c r="R130" s="80"/>
      <c r="S130" s="80"/>
      <c r="T130" s="80"/>
      <c r="U130" s="80"/>
    </row>
    <row r="131" spans="1:21" ht="22.5" customHeight="1">
      <c r="A131" s="265" t="s">
        <v>307</v>
      </c>
      <c r="B131" s="265"/>
      <c r="C131" s="265"/>
      <c r="D131" s="265"/>
      <c r="E131" s="265"/>
      <c r="F131" s="265"/>
      <c r="G131" s="265"/>
      <c r="H131" s="265"/>
      <c r="I131" s="265"/>
      <c r="J131" s="265"/>
      <c r="K131" s="265"/>
      <c r="L131" s="265"/>
      <c r="M131" s="265"/>
      <c r="N131" s="265"/>
      <c r="O131" s="80"/>
      <c r="P131" s="80"/>
      <c r="Q131" s="80"/>
      <c r="R131" s="80"/>
      <c r="S131" s="80"/>
      <c r="T131" s="80"/>
      <c r="U131" s="80"/>
    </row>
    <row r="132" spans="1:21" ht="20.25" customHeight="1">
      <c r="A132" s="261" t="s">
        <v>308</v>
      </c>
      <c r="B132" s="261"/>
      <c r="C132" s="261"/>
      <c r="D132" s="261"/>
      <c r="E132" s="261"/>
      <c r="F132" s="261"/>
      <c r="G132" s="261"/>
      <c r="H132" s="261"/>
      <c r="I132" s="261"/>
      <c r="J132" s="261"/>
      <c r="K132" s="261"/>
      <c r="L132" s="261"/>
      <c r="M132" s="261"/>
      <c r="N132" s="261"/>
      <c r="O132" s="80"/>
      <c r="P132" s="80"/>
      <c r="Q132" s="80"/>
      <c r="R132" s="80"/>
      <c r="S132" s="80"/>
      <c r="T132" s="80"/>
      <c r="U132" s="80"/>
    </row>
    <row r="133" spans="1:21" ht="45">
      <c r="A133" s="261" t="s">
        <v>309</v>
      </c>
      <c r="B133" s="261"/>
      <c r="C133" s="261"/>
      <c r="D133" s="262">
        <v>6</v>
      </c>
      <c r="E133" s="262"/>
      <c r="F133" s="263" t="s">
        <v>310</v>
      </c>
      <c r="G133" s="263"/>
      <c r="H133" s="262">
        <v>29</v>
      </c>
      <c r="I133" s="262"/>
      <c r="J133" s="166" t="s">
        <v>311</v>
      </c>
      <c r="K133" s="262">
        <f>+H133+D133</f>
        <v>35</v>
      </c>
      <c r="L133" s="262"/>
      <c r="M133" s="266"/>
      <c r="N133" s="266"/>
    </row>
    <row r="134" spans="1:21" ht="50.25" customHeight="1">
      <c r="A134" s="263" t="s">
        <v>316</v>
      </c>
      <c r="B134" s="261"/>
      <c r="C134" s="261"/>
      <c r="D134" s="261"/>
      <c r="E134" s="261"/>
      <c r="F134" s="261"/>
      <c r="G134" s="261"/>
      <c r="H134" s="261"/>
      <c r="I134" s="261"/>
      <c r="J134" s="261"/>
      <c r="K134" s="261"/>
      <c r="L134" s="261"/>
      <c r="M134" s="261"/>
      <c r="N134" s="261"/>
      <c r="O134" s="80"/>
      <c r="P134" s="80"/>
      <c r="Q134" s="80"/>
      <c r="R134" s="80"/>
      <c r="S134" s="80"/>
      <c r="T134" s="80"/>
      <c r="U134" s="80"/>
    </row>
    <row r="135" spans="1:21" ht="331.5" customHeight="1">
      <c r="A135" s="262"/>
      <c r="B135" s="262"/>
      <c r="C135" s="262"/>
      <c r="D135" s="262"/>
      <c r="E135" s="262"/>
      <c r="F135" s="262"/>
      <c r="G135" s="262"/>
      <c r="H135" s="262"/>
      <c r="I135" s="262"/>
      <c r="J135" s="262"/>
      <c r="K135" s="262"/>
      <c r="L135" s="262"/>
      <c r="M135" s="262"/>
      <c r="N135" s="262"/>
      <c r="O135" s="80"/>
      <c r="P135" s="80"/>
      <c r="Q135" s="80"/>
      <c r="R135" s="80"/>
      <c r="S135" s="80"/>
      <c r="T135" s="80"/>
      <c r="U135" s="80"/>
    </row>
    <row r="136" spans="1:21" ht="28.5" customHeight="1">
      <c r="A136" s="261" t="s">
        <v>331</v>
      </c>
      <c r="B136" s="261"/>
      <c r="C136" s="261"/>
      <c r="D136" s="261"/>
      <c r="E136" s="261"/>
      <c r="F136" s="261"/>
      <c r="G136" s="261"/>
      <c r="H136" s="261"/>
      <c r="I136" s="261"/>
      <c r="J136" s="261"/>
      <c r="K136" s="261"/>
      <c r="L136" s="261"/>
      <c r="M136" s="261"/>
      <c r="N136" s="261"/>
      <c r="O136" s="80"/>
      <c r="P136" s="80"/>
      <c r="Q136" s="80"/>
      <c r="R136" s="80"/>
      <c r="S136" s="80"/>
      <c r="T136" s="80"/>
      <c r="U136" s="80"/>
    </row>
    <row r="137" spans="1:21" ht="20.25" customHeight="1">
      <c r="A137" s="261" t="s">
        <v>314</v>
      </c>
      <c r="B137" s="261"/>
      <c r="C137" s="261"/>
      <c r="D137" s="261"/>
      <c r="E137" s="261"/>
      <c r="F137" s="261"/>
      <c r="G137" s="261"/>
      <c r="H137" s="261"/>
      <c r="I137" s="261"/>
      <c r="J137" s="261"/>
      <c r="K137" s="261"/>
      <c r="L137" s="261"/>
      <c r="M137" s="261"/>
      <c r="N137" s="261"/>
      <c r="O137" s="80"/>
      <c r="P137" s="80"/>
      <c r="Q137" s="80"/>
      <c r="R137" s="80"/>
      <c r="S137" s="80"/>
      <c r="T137" s="80"/>
      <c r="U137" s="80"/>
    </row>
    <row r="138" spans="1:21" ht="51" customHeight="1">
      <c r="A138" s="264" t="s">
        <v>332</v>
      </c>
      <c r="B138" s="264"/>
      <c r="C138" s="264"/>
      <c r="D138" s="264"/>
      <c r="E138" s="264"/>
      <c r="F138" s="264"/>
      <c r="G138" s="264"/>
      <c r="H138" s="264"/>
      <c r="I138" s="264"/>
      <c r="J138" s="264"/>
      <c r="K138" s="264"/>
      <c r="L138" s="264"/>
      <c r="M138" s="264"/>
      <c r="N138" s="264"/>
      <c r="O138" s="80"/>
      <c r="P138" s="80"/>
      <c r="Q138" s="80"/>
      <c r="R138" s="80"/>
      <c r="S138" s="80"/>
      <c r="T138" s="80"/>
      <c r="U138" s="80"/>
    </row>
    <row r="139" spans="1:21" ht="18" customHeight="1">
      <c r="A139" s="261" t="s">
        <v>306</v>
      </c>
      <c r="B139" s="261"/>
      <c r="C139" s="261"/>
      <c r="D139" s="261"/>
      <c r="E139" s="261"/>
      <c r="F139" s="261"/>
      <c r="G139" s="261"/>
      <c r="H139" s="261"/>
      <c r="I139" s="261"/>
      <c r="J139" s="261"/>
      <c r="K139" s="261"/>
      <c r="L139" s="261"/>
      <c r="M139" s="261"/>
      <c r="N139" s="261"/>
      <c r="O139" s="80"/>
      <c r="P139" s="80"/>
      <c r="Q139" s="80"/>
      <c r="R139" s="80"/>
      <c r="S139" s="80"/>
      <c r="T139" s="80"/>
      <c r="U139" s="80"/>
    </row>
    <row r="140" spans="1:21" ht="22.5" customHeight="1">
      <c r="A140" s="265" t="s">
        <v>307</v>
      </c>
      <c r="B140" s="265"/>
      <c r="C140" s="265"/>
      <c r="D140" s="265"/>
      <c r="E140" s="265"/>
      <c r="F140" s="265"/>
      <c r="G140" s="265"/>
      <c r="H140" s="265"/>
      <c r="I140" s="265"/>
      <c r="J140" s="265"/>
      <c r="K140" s="265"/>
      <c r="L140" s="265"/>
      <c r="M140" s="265"/>
      <c r="N140" s="265"/>
      <c r="O140" s="80"/>
      <c r="P140" s="80"/>
      <c r="Q140" s="80"/>
      <c r="R140" s="80"/>
      <c r="S140" s="80"/>
      <c r="T140" s="80"/>
      <c r="U140" s="80"/>
    </row>
    <row r="141" spans="1:21" ht="20.25" customHeight="1">
      <c r="A141" s="261" t="s">
        <v>308</v>
      </c>
      <c r="B141" s="261"/>
      <c r="C141" s="261"/>
      <c r="D141" s="261"/>
      <c r="E141" s="261"/>
      <c r="F141" s="261"/>
      <c r="G141" s="261"/>
      <c r="H141" s="261"/>
      <c r="I141" s="261"/>
      <c r="J141" s="261"/>
      <c r="K141" s="261"/>
      <c r="L141" s="261"/>
      <c r="M141" s="261"/>
      <c r="N141" s="261"/>
      <c r="O141" s="80"/>
      <c r="P141" s="80"/>
      <c r="Q141" s="80"/>
      <c r="R141" s="80"/>
      <c r="S141" s="80"/>
      <c r="T141" s="80"/>
      <c r="U141" s="80"/>
    </row>
    <row r="142" spans="1:21" ht="45">
      <c r="A142" s="261" t="s">
        <v>309</v>
      </c>
      <c r="B142" s="261"/>
      <c r="C142" s="261"/>
      <c r="D142" s="262">
        <v>3</v>
      </c>
      <c r="E142" s="262"/>
      <c r="F142" s="263" t="s">
        <v>310</v>
      </c>
      <c r="G142" s="263"/>
      <c r="H142" s="262">
        <v>27</v>
      </c>
      <c r="I142" s="262"/>
      <c r="J142" s="166" t="s">
        <v>311</v>
      </c>
      <c r="K142" s="262">
        <f>+H142+D142</f>
        <v>30</v>
      </c>
      <c r="L142" s="262"/>
      <c r="M142" s="266"/>
      <c r="N142" s="266"/>
    </row>
    <row r="143" spans="1:21" ht="34.5" customHeight="1">
      <c r="A143" s="263" t="s">
        <v>316</v>
      </c>
      <c r="B143" s="261"/>
      <c r="C143" s="261"/>
      <c r="D143" s="261"/>
      <c r="E143" s="261"/>
      <c r="F143" s="261"/>
      <c r="G143" s="261"/>
      <c r="H143" s="261"/>
      <c r="I143" s="261"/>
      <c r="J143" s="261"/>
      <c r="K143" s="261"/>
      <c r="L143" s="261"/>
      <c r="M143" s="261"/>
      <c r="N143" s="261"/>
      <c r="O143" s="80"/>
      <c r="P143" s="80"/>
      <c r="Q143" s="80"/>
      <c r="R143" s="80"/>
      <c r="S143" s="80"/>
      <c r="T143" s="80"/>
      <c r="U143" s="80"/>
    </row>
    <row r="144" spans="1:21" ht="334.5" customHeight="1">
      <c r="A144" s="262"/>
      <c r="B144" s="262"/>
      <c r="C144" s="262"/>
      <c r="D144" s="262"/>
      <c r="E144" s="262"/>
      <c r="F144" s="262"/>
      <c r="G144" s="262"/>
      <c r="H144" s="262"/>
      <c r="I144" s="262"/>
      <c r="J144" s="262"/>
      <c r="K144" s="262"/>
      <c r="L144" s="262"/>
      <c r="M144" s="262"/>
      <c r="N144" s="262"/>
      <c r="O144" s="80"/>
      <c r="P144" s="80"/>
      <c r="Q144" s="80"/>
      <c r="R144" s="80"/>
      <c r="S144" s="80"/>
      <c r="T144" s="80"/>
      <c r="U144" s="80"/>
    </row>
    <row r="145" spans="1:21" ht="28.5" customHeight="1">
      <c r="A145" s="261" t="s">
        <v>333</v>
      </c>
      <c r="B145" s="261"/>
      <c r="C145" s="261"/>
      <c r="D145" s="261"/>
      <c r="E145" s="261"/>
      <c r="F145" s="261"/>
      <c r="G145" s="261"/>
      <c r="H145" s="261"/>
      <c r="I145" s="261"/>
      <c r="J145" s="261"/>
      <c r="K145" s="261"/>
      <c r="L145" s="261"/>
      <c r="M145" s="261"/>
      <c r="N145" s="261"/>
      <c r="O145" s="80"/>
      <c r="P145" s="80"/>
      <c r="Q145" s="80"/>
      <c r="R145" s="80"/>
      <c r="S145" s="80"/>
      <c r="T145" s="80"/>
      <c r="U145" s="80"/>
    </row>
    <row r="146" spans="1:21" ht="20.25" customHeight="1">
      <c r="A146" s="261" t="s">
        <v>314</v>
      </c>
      <c r="B146" s="261"/>
      <c r="C146" s="261"/>
      <c r="D146" s="261"/>
      <c r="E146" s="261"/>
      <c r="F146" s="261"/>
      <c r="G146" s="261"/>
      <c r="H146" s="261"/>
      <c r="I146" s="261"/>
      <c r="J146" s="261"/>
      <c r="K146" s="261"/>
      <c r="L146" s="261"/>
      <c r="M146" s="261"/>
      <c r="N146" s="261"/>
      <c r="O146" s="80"/>
      <c r="P146" s="80"/>
      <c r="Q146" s="80"/>
      <c r="R146" s="80"/>
      <c r="S146" s="80"/>
      <c r="T146" s="80"/>
      <c r="U146" s="80"/>
    </row>
    <row r="147" spans="1:21" ht="51" customHeight="1">
      <c r="A147" s="264" t="s">
        <v>328</v>
      </c>
      <c r="B147" s="264"/>
      <c r="C147" s="264"/>
      <c r="D147" s="264"/>
      <c r="E147" s="264"/>
      <c r="F147" s="264"/>
      <c r="G147" s="264"/>
      <c r="H147" s="264"/>
      <c r="I147" s="264"/>
      <c r="J147" s="264"/>
      <c r="K147" s="264"/>
      <c r="L147" s="264"/>
      <c r="M147" s="264"/>
      <c r="N147" s="264"/>
      <c r="O147" s="80"/>
      <c r="P147" s="80"/>
      <c r="Q147" s="80"/>
      <c r="R147" s="80"/>
      <c r="S147" s="80"/>
      <c r="T147" s="80"/>
      <c r="U147" s="80"/>
    </row>
    <row r="148" spans="1:21" ht="18" customHeight="1">
      <c r="A148" s="261" t="s">
        <v>306</v>
      </c>
      <c r="B148" s="261"/>
      <c r="C148" s="261"/>
      <c r="D148" s="261"/>
      <c r="E148" s="261"/>
      <c r="F148" s="261"/>
      <c r="G148" s="261"/>
      <c r="H148" s="261"/>
      <c r="I148" s="261"/>
      <c r="J148" s="261"/>
      <c r="K148" s="261"/>
      <c r="L148" s="261"/>
      <c r="M148" s="261"/>
      <c r="N148" s="261"/>
      <c r="O148" s="80"/>
      <c r="P148" s="80"/>
      <c r="Q148" s="80"/>
      <c r="R148" s="80"/>
      <c r="S148" s="80"/>
      <c r="T148" s="80"/>
      <c r="U148" s="80"/>
    </row>
    <row r="149" spans="1:21" ht="22.5" customHeight="1">
      <c r="A149" s="265" t="s">
        <v>307</v>
      </c>
      <c r="B149" s="265"/>
      <c r="C149" s="265"/>
      <c r="D149" s="265"/>
      <c r="E149" s="265"/>
      <c r="F149" s="265"/>
      <c r="G149" s="265"/>
      <c r="H149" s="265"/>
      <c r="I149" s="265"/>
      <c r="J149" s="265"/>
      <c r="K149" s="265"/>
      <c r="L149" s="265"/>
      <c r="M149" s="265"/>
      <c r="N149" s="265"/>
      <c r="O149" s="80"/>
      <c r="P149" s="80"/>
      <c r="Q149" s="80"/>
      <c r="R149" s="80"/>
      <c r="S149" s="80"/>
      <c r="T149" s="80"/>
      <c r="U149" s="80"/>
    </row>
    <row r="150" spans="1:21" ht="20.25" customHeight="1">
      <c r="A150" s="261" t="s">
        <v>308</v>
      </c>
      <c r="B150" s="261"/>
      <c r="C150" s="261"/>
      <c r="D150" s="261"/>
      <c r="E150" s="261"/>
      <c r="F150" s="261"/>
      <c r="G150" s="261"/>
      <c r="H150" s="261"/>
      <c r="I150" s="261"/>
      <c r="J150" s="261"/>
      <c r="K150" s="261"/>
      <c r="L150" s="261"/>
      <c r="M150" s="261"/>
      <c r="N150" s="261"/>
      <c r="O150" s="80"/>
      <c r="P150" s="80"/>
      <c r="Q150" s="80"/>
      <c r="R150" s="80"/>
      <c r="S150" s="80"/>
      <c r="T150" s="80"/>
      <c r="U150" s="80"/>
    </row>
    <row r="151" spans="1:21" ht="45">
      <c r="A151" s="261" t="s">
        <v>309</v>
      </c>
      <c r="B151" s="261"/>
      <c r="C151" s="261"/>
      <c r="D151" s="262">
        <v>23</v>
      </c>
      <c r="E151" s="262"/>
      <c r="F151" s="263" t="s">
        <v>310</v>
      </c>
      <c r="G151" s="263"/>
      <c r="H151" s="262">
        <v>22</v>
      </c>
      <c r="I151" s="262"/>
      <c r="J151" s="166" t="s">
        <v>311</v>
      </c>
      <c r="K151" s="262">
        <f>+H151+D151</f>
        <v>45</v>
      </c>
      <c r="L151" s="262"/>
      <c r="M151" s="266"/>
      <c r="N151" s="266"/>
    </row>
    <row r="152" spans="1:21" ht="34.5" customHeight="1">
      <c r="A152" s="263" t="s">
        <v>316</v>
      </c>
      <c r="B152" s="261"/>
      <c r="C152" s="261"/>
      <c r="D152" s="261"/>
      <c r="E152" s="261"/>
      <c r="F152" s="261"/>
      <c r="G152" s="261"/>
      <c r="H152" s="261"/>
      <c r="I152" s="261"/>
      <c r="J152" s="261"/>
      <c r="K152" s="261"/>
      <c r="L152" s="261"/>
      <c r="M152" s="261"/>
      <c r="N152" s="261"/>
      <c r="O152" s="80"/>
      <c r="P152" s="80"/>
      <c r="Q152" s="80"/>
      <c r="R152" s="80"/>
      <c r="S152" s="80"/>
      <c r="T152" s="80"/>
      <c r="U152" s="80"/>
    </row>
    <row r="153" spans="1:21" ht="321.75" customHeight="1">
      <c r="A153" s="262"/>
      <c r="B153" s="262"/>
      <c r="C153" s="262"/>
      <c r="D153" s="262"/>
      <c r="E153" s="262"/>
      <c r="F153" s="262"/>
      <c r="G153" s="262"/>
      <c r="H153" s="262"/>
      <c r="I153" s="262"/>
      <c r="J153" s="262"/>
      <c r="K153" s="262"/>
      <c r="L153" s="262"/>
      <c r="M153" s="262"/>
      <c r="N153" s="262"/>
      <c r="O153" s="80"/>
      <c r="P153" s="80"/>
      <c r="Q153" s="80"/>
      <c r="R153" s="80"/>
      <c r="S153" s="80"/>
      <c r="T153" s="80"/>
      <c r="U153" s="80"/>
    </row>
    <row r="154" spans="1:21" ht="28.5" customHeight="1">
      <c r="A154" s="261" t="s">
        <v>334</v>
      </c>
      <c r="B154" s="261"/>
      <c r="C154" s="261"/>
      <c r="D154" s="261"/>
      <c r="E154" s="261"/>
      <c r="F154" s="261"/>
      <c r="G154" s="261"/>
      <c r="H154" s="261"/>
      <c r="I154" s="261"/>
      <c r="J154" s="261"/>
      <c r="K154" s="261"/>
      <c r="L154" s="261"/>
      <c r="M154" s="261"/>
      <c r="N154" s="261"/>
      <c r="O154" s="80"/>
      <c r="P154" s="80"/>
      <c r="Q154" s="80"/>
      <c r="R154" s="80"/>
      <c r="S154" s="80"/>
      <c r="T154" s="80"/>
      <c r="U154" s="80"/>
    </row>
    <row r="155" spans="1:21" ht="20.25" customHeight="1">
      <c r="A155" s="261" t="s">
        <v>314</v>
      </c>
      <c r="B155" s="261"/>
      <c r="C155" s="261"/>
      <c r="D155" s="261"/>
      <c r="E155" s="261"/>
      <c r="F155" s="261"/>
      <c r="G155" s="261"/>
      <c r="H155" s="261"/>
      <c r="I155" s="261"/>
      <c r="J155" s="261"/>
      <c r="K155" s="261"/>
      <c r="L155" s="261"/>
      <c r="M155" s="261"/>
      <c r="N155" s="261"/>
      <c r="O155" s="80"/>
      <c r="P155" s="80"/>
      <c r="Q155" s="80"/>
      <c r="R155" s="80"/>
      <c r="S155" s="80"/>
      <c r="T155" s="80"/>
      <c r="U155" s="80"/>
    </row>
    <row r="156" spans="1:21" ht="40.5" customHeight="1">
      <c r="A156" s="264" t="s">
        <v>328</v>
      </c>
      <c r="B156" s="264"/>
      <c r="C156" s="264"/>
      <c r="D156" s="264"/>
      <c r="E156" s="264"/>
      <c r="F156" s="264"/>
      <c r="G156" s="264"/>
      <c r="H156" s="264"/>
      <c r="I156" s="264"/>
      <c r="J156" s="264"/>
      <c r="K156" s="264"/>
      <c r="L156" s="264"/>
      <c r="M156" s="264"/>
      <c r="N156" s="264"/>
      <c r="O156" s="80"/>
      <c r="P156" s="80"/>
      <c r="Q156" s="80"/>
      <c r="R156" s="80"/>
      <c r="S156" s="80"/>
      <c r="T156" s="80"/>
      <c r="U156" s="80"/>
    </row>
    <row r="157" spans="1:21" ht="18" customHeight="1">
      <c r="A157" s="261" t="s">
        <v>306</v>
      </c>
      <c r="B157" s="261"/>
      <c r="C157" s="261"/>
      <c r="D157" s="261"/>
      <c r="E157" s="261"/>
      <c r="F157" s="261"/>
      <c r="G157" s="261"/>
      <c r="H157" s="261"/>
      <c r="I157" s="261"/>
      <c r="J157" s="261"/>
      <c r="K157" s="261"/>
      <c r="L157" s="261"/>
      <c r="M157" s="261"/>
      <c r="N157" s="261"/>
      <c r="O157" s="80"/>
      <c r="P157" s="80"/>
      <c r="Q157" s="80"/>
      <c r="R157" s="80"/>
      <c r="S157" s="80"/>
      <c r="T157" s="80"/>
      <c r="U157" s="80"/>
    </row>
    <row r="158" spans="1:21" ht="22.5" customHeight="1">
      <c r="A158" s="265" t="s">
        <v>307</v>
      </c>
      <c r="B158" s="265"/>
      <c r="C158" s="265"/>
      <c r="D158" s="265"/>
      <c r="E158" s="265"/>
      <c r="F158" s="265"/>
      <c r="G158" s="265"/>
      <c r="H158" s="265"/>
      <c r="I158" s="265"/>
      <c r="J158" s="265"/>
      <c r="K158" s="265"/>
      <c r="L158" s="265"/>
      <c r="M158" s="265"/>
      <c r="N158" s="265"/>
      <c r="O158" s="80"/>
      <c r="P158" s="80"/>
      <c r="Q158" s="80"/>
      <c r="R158" s="80"/>
      <c r="S158" s="80"/>
      <c r="T158" s="80"/>
      <c r="U158" s="80"/>
    </row>
    <row r="159" spans="1:21" ht="20.25" customHeight="1">
      <c r="A159" s="261" t="s">
        <v>308</v>
      </c>
      <c r="B159" s="261"/>
      <c r="C159" s="261"/>
      <c r="D159" s="261"/>
      <c r="E159" s="261"/>
      <c r="F159" s="261"/>
      <c r="G159" s="261"/>
      <c r="H159" s="261"/>
      <c r="I159" s="261"/>
      <c r="J159" s="261"/>
      <c r="K159" s="261"/>
      <c r="L159" s="261"/>
      <c r="M159" s="261"/>
      <c r="N159" s="261"/>
      <c r="O159" s="80"/>
      <c r="P159" s="80"/>
      <c r="Q159" s="80"/>
      <c r="R159" s="80"/>
      <c r="S159" s="80"/>
      <c r="T159" s="80"/>
      <c r="U159" s="80"/>
    </row>
    <row r="160" spans="1:21" ht="45">
      <c r="A160" s="261" t="s">
        <v>309</v>
      </c>
      <c r="B160" s="261"/>
      <c r="C160" s="261"/>
      <c r="D160" s="262">
        <v>20</v>
      </c>
      <c r="E160" s="262"/>
      <c r="F160" s="263" t="s">
        <v>310</v>
      </c>
      <c r="G160" s="263"/>
      <c r="H160" s="262">
        <v>15</v>
      </c>
      <c r="I160" s="262"/>
      <c r="J160" s="166" t="s">
        <v>311</v>
      </c>
      <c r="K160" s="262">
        <f>+H160+D160</f>
        <v>35</v>
      </c>
      <c r="L160" s="262"/>
      <c r="M160" s="266"/>
      <c r="N160" s="266"/>
    </row>
    <row r="161" spans="1:21" ht="34.5" customHeight="1">
      <c r="A161" s="263" t="s">
        <v>316</v>
      </c>
      <c r="B161" s="261"/>
      <c r="C161" s="261"/>
      <c r="D161" s="261"/>
      <c r="E161" s="261"/>
      <c r="F161" s="261"/>
      <c r="G161" s="261"/>
      <c r="H161" s="261"/>
      <c r="I161" s="261"/>
      <c r="J161" s="261"/>
      <c r="K161" s="261"/>
      <c r="L161" s="261"/>
      <c r="M161" s="261"/>
      <c r="N161" s="261"/>
      <c r="O161" s="80"/>
      <c r="P161" s="80"/>
      <c r="Q161" s="80"/>
      <c r="R161" s="80"/>
      <c r="S161" s="80"/>
      <c r="T161" s="80"/>
      <c r="U161" s="80"/>
    </row>
    <row r="162" spans="1:21" ht="315.75" customHeight="1">
      <c r="A162" s="262"/>
      <c r="B162" s="262"/>
      <c r="C162" s="262"/>
      <c r="D162" s="262"/>
      <c r="E162" s="262"/>
      <c r="F162" s="262"/>
      <c r="G162" s="262"/>
      <c r="H162" s="262"/>
      <c r="I162" s="262"/>
      <c r="J162" s="262"/>
      <c r="K162" s="262"/>
      <c r="L162" s="262"/>
      <c r="M162" s="262"/>
      <c r="N162" s="262"/>
      <c r="O162" s="80"/>
      <c r="P162" s="80"/>
      <c r="Q162" s="80"/>
      <c r="R162" s="80"/>
      <c r="S162" s="80"/>
      <c r="T162" s="80"/>
      <c r="U162" s="80"/>
    </row>
    <row r="163" spans="1:21" ht="28.5" customHeight="1">
      <c r="A163" s="261" t="s">
        <v>335</v>
      </c>
      <c r="B163" s="261"/>
      <c r="C163" s="261"/>
      <c r="D163" s="261"/>
      <c r="E163" s="261"/>
      <c r="F163" s="261"/>
      <c r="G163" s="261"/>
      <c r="H163" s="261"/>
      <c r="I163" s="261"/>
      <c r="J163" s="261"/>
      <c r="K163" s="261"/>
      <c r="L163" s="261"/>
      <c r="M163" s="261"/>
      <c r="N163" s="261"/>
      <c r="O163" s="80"/>
      <c r="P163" s="80"/>
      <c r="Q163" s="80"/>
      <c r="R163" s="80"/>
      <c r="S163" s="80"/>
      <c r="T163" s="80"/>
      <c r="U163" s="80"/>
    </row>
    <row r="164" spans="1:21" ht="20.25" customHeight="1">
      <c r="A164" s="261" t="s">
        <v>314</v>
      </c>
      <c r="B164" s="261"/>
      <c r="C164" s="261"/>
      <c r="D164" s="261"/>
      <c r="E164" s="261"/>
      <c r="F164" s="261"/>
      <c r="G164" s="261"/>
      <c r="H164" s="261"/>
      <c r="I164" s="261"/>
      <c r="J164" s="261"/>
      <c r="K164" s="261"/>
      <c r="L164" s="261"/>
      <c r="M164" s="261"/>
      <c r="N164" s="261"/>
      <c r="O164" s="80"/>
      <c r="P164" s="80"/>
      <c r="Q164" s="80"/>
      <c r="R164" s="80"/>
      <c r="S164" s="80"/>
      <c r="T164" s="80"/>
      <c r="U164" s="80"/>
    </row>
    <row r="165" spans="1:21" ht="40.5" customHeight="1">
      <c r="A165" s="264" t="s">
        <v>328</v>
      </c>
      <c r="B165" s="264"/>
      <c r="C165" s="264"/>
      <c r="D165" s="264"/>
      <c r="E165" s="264"/>
      <c r="F165" s="264"/>
      <c r="G165" s="264"/>
      <c r="H165" s="264"/>
      <c r="I165" s="264"/>
      <c r="J165" s="264"/>
      <c r="K165" s="264"/>
      <c r="L165" s="264"/>
      <c r="M165" s="264"/>
      <c r="N165" s="264"/>
      <c r="O165" s="80"/>
      <c r="P165" s="80"/>
      <c r="Q165" s="80"/>
      <c r="R165" s="80"/>
      <c r="S165" s="80"/>
      <c r="T165" s="80"/>
      <c r="U165" s="80"/>
    </row>
    <row r="166" spans="1:21" ht="18" customHeight="1">
      <c r="A166" s="261" t="s">
        <v>306</v>
      </c>
      <c r="B166" s="261"/>
      <c r="C166" s="261"/>
      <c r="D166" s="261"/>
      <c r="E166" s="261"/>
      <c r="F166" s="261"/>
      <c r="G166" s="261"/>
      <c r="H166" s="261"/>
      <c r="I166" s="261"/>
      <c r="J166" s="261"/>
      <c r="K166" s="261"/>
      <c r="L166" s="261"/>
      <c r="M166" s="261"/>
      <c r="N166" s="261"/>
      <c r="O166" s="80"/>
      <c r="P166" s="80"/>
      <c r="Q166" s="80"/>
      <c r="R166" s="80"/>
      <c r="S166" s="80"/>
      <c r="T166" s="80"/>
      <c r="U166" s="80"/>
    </row>
    <row r="167" spans="1:21" ht="22.5" customHeight="1">
      <c r="A167" s="265" t="s">
        <v>307</v>
      </c>
      <c r="B167" s="265"/>
      <c r="C167" s="265"/>
      <c r="D167" s="265"/>
      <c r="E167" s="265"/>
      <c r="F167" s="265"/>
      <c r="G167" s="265"/>
      <c r="H167" s="265"/>
      <c r="I167" s="265"/>
      <c r="J167" s="265"/>
      <c r="K167" s="265"/>
      <c r="L167" s="265"/>
      <c r="M167" s="265"/>
      <c r="N167" s="265"/>
      <c r="O167" s="80"/>
      <c r="P167" s="80"/>
      <c r="Q167" s="80"/>
      <c r="R167" s="80"/>
      <c r="S167" s="80"/>
      <c r="T167" s="80"/>
      <c r="U167" s="80"/>
    </row>
    <row r="168" spans="1:21" ht="20.25" customHeight="1">
      <c r="A168" s="261" t="s">
        <v>308</v>
      </c>
      <c r="B168" s="261"/>
      <c r="C168" s="261"/>
      <c r="D168" s="261"/>
      <c r="E168" s="261"/>
      <c r="F168" s="261"/>
      <c r="G168" s="261"/>
      <c r="H168" s="261"/>
      <c r="I168" s="261"/>
      <c r="J168" s="261"/>
      <c r="K168" s="261"/>
      <c r="L168" s="261"/>
      <c r="M168" s="261"/>
      <c r="N168" s="261"/>
      <c r="O168" s="80"/>
      <c r="P168" s="80"/>
      <c r="Q168" s="80"/>
      <c r="R168" s="80"/>
      <c r="S168" s="80"/>
      <c r="T168" s="80"/>
      <c r="U168" s="80"/>
    </row>
    <row r="169" spans="1:21" ht="45">
      <c r="A169" s="261" t="s">
        <v>309</v>
      </c>
      <c r="B169" s="261"/>
      <c r="C169" s="261"/>
      <c r="D169" s="262">
        <v>26</v>
      </c>
      <c r="E169" s="262"/>
      <c r="F169" s="263" t="s">
        <v>310</v>
      </c>
      <c r="G169" s="263"/>
      <c r="H169" s="262">
        <v>14</v>
      </c>
      <c r="I169" s="262"/>
      <c r="J169" s="166" t="s">
        <v>311</v>
      </c>
      <c r="K169" s="262">
        <f>+H169+D169</f>
        <v>40</v>
      </c>
      <c r="L169" s="262"/>
      <c r="M169" s="266"/>
      <c r="N169" s="266"/>
    </row>
    <row r="170" spans="1:21" ht="34.5" customHeight="1">
      <c r="A170" s="263" t="s">
        <v>316</v>
      </c>
      <c r="B170" s="261"/>
      <c r="C170" s="261"/>
      <c r="D170" s="261"/>
      <c r="E170" s="261"/>
      <c r="F170" s="261"/>
      <c r="G170" s="261"/>
      <c r="H170" s="261"/>
      <c r="I170" s="261"/>
      <c r="J170" s="261"/>
      <c r="K170" s="261"/>
      <c r="L170" s="261"/>
      <c r="M170" s="261"/>
      <c r="N170" s="261"/>
      <c r="O170" s="80"/>
      <c r="P170" s="80"/>
      <c r="Q170" s="80"/>
      <c r="R170" s="80"/>
      <c r="S170" s="80"/>
      <c r="T170" s="80"/>
      <c r="U170" s="80"/>
    </row>
    <row r="171" spans="1:21" ht="315.75" customHeight="1">
      <c r="A171" s="262"/>
      <c r="B171" s="262"/>
      <c r="C171" s="262"/>
      <c r="D171" s="262"/>
      <c r="E171" s="262"/>
      <c r="F171" s="262"/>
      <c r="G171" s="262"/>
      <c r="H171" s="262"/>
      <c r="I171" s="262"/>
      <c r="J171" s="262"/>
      <c r="K171" s="262"/>
      <c r="L171" s="262"/>
      <c r="M171" s="262"/>
      <c r="N171" s="262"/>
      <c r="O171" s="80"/>
      <c r="P171" s="80"/>
      <c r="Q171" s="80"/>
      <c r="R171" s="80"/>
      <c r="S171" s="80"/>
      <c r="T171" s="80"/>
      <c r="U171" s="80"/>
    </row>
    <row r="172" spans="1:21" ht="28.5" customHeight="1">
      <c r="A172" s="261" t="s">
        <v>336</v>
      </c>
      <c r="B172" s="261"/>
      <c r="C172" s="261"/>
      <c r="D172" s="261"/>
      <c r="E172" s="261"/>
      <c r="F172" s="261"/>
      <c r="G172" s="261"/>
      <c r="H172" s="261"/>
      <c r="I172" s="261"/>
      <c r="J172" s="261"/>
      <c r="K172" s="261"/>
      <c r="L172" s="261"/>
      <c r="M172" s="261"/>
      <c r="N172" s="261"/>
      <c r="O172" s="80"/>
      <c r="P172" s="80"/>
      <c r="Q172" s="80"/>
      <c r="R172" s="80"/>
      <c r="S172" s="80"/>
      <c r="T172" s="80"/>
      <c r="U172" s="80"/>
    </row>
    <row r="173" spans="1:21" ht="20.25" customHeight="1">
      <c r="A173" s="261" t="s">
        <v>314</v>
      </c>
      <c r="B173" s="261"/>
      <c r="C173" s="261"/>
      <c r="D173" s="261"/>
      <c r="E173" s="261"/>
      <c r="F173" s="261"/>
      <c r="G173" s="261"/>
      <c r="H173" s="261"/>
      <c r="I173" s="261"/>
      <c r="J173" s="261"/>
      <c r="K173" s="261"/>
      <c r="L173" s="261"/>
      <c r="M173" s="261"/>
      <c r="N173" s="261"/>
      <c r="O173" s="80"/>
      <c r="P173" s="80"/>
      <c r="Q173" s="80"/>
      <c r="R173" s="80"/>
      <c r="S173" s="80"/>
      <c r="T173" s="80"/>
      <c r="U173" s="80"/>
    </row>
    <row r="174" spans="1:21" ht="40.5" customHeight="1">
      <c r="A174" s="264" t="s">
        <v>328</v>
      </c>
      <c r="B174" s="264"/>
      <c r="C174" s="264"/>
      <c r="D174" s="264"/>
      <c r="E174" s="264"/>
      <c r="F174" s="264"/>
      <c r="G174" s="264"/>
      <c r="H174" s="264"/>
      <c r="I174" s="264"/>
      <c r="J174" s="264"/>
      <c r="K174" s="264"/>
      <c r="L174" s="264"/>
      <c r="M174" s="264"/>
      <c r="N174" s="264"/>
      <c r="O174" s="80"/>
      <c r="P174" s="80"/>
      <c r="Q174" s="80"/>
      <c r="R174" s="80"/>
      <c r="S174" s="80"/>
      <c r="T174" s="80"/>
      <c r="U174" s="80"/>
    </row>
    <row r="175" spans="1:21" ht="18" customHeight="1">
      <c r="A175" s="261" t="s">
        <v>306</v>
      </c>
      <c r="B175" s="261"/>
      <c r="C175" s="261"/>
      <c r="D175" s="261"/>
      <c r="E175" s="261"/>
      <c r="F175" s="261"/>
      <c r="G175" s="261"/>
      <c r="H175" s="261"/>
      <c r="I175" s="261"/>
      <c r="J175" s="261"/>
      <c r="K175" s="261"/>
      <c r="L175" s="261"/>
      <c r="M175" s="261"/>
      <c r="N175" s="261"/>
      <c r="O175" s="80"/>
      <c r="P175" s="80"/>
      <c r="Q175" s="80"/>
      <c r="R175" s="80"/>
      <c r="S175" s="80"/>
      <c r="T175" s="80"/>
      <c r="U175" s="80"/>
    </row>
    <row r="176" spans="1:21" ht="22.5" customHeight="1">
      <c r="A176" s="265" t="s">
        <v>307</v>
      </c>
      <c r="B176" s="265"/>
      <c r="C176" s="265"/>
      <c r="D176" s="265"/>
      <c r="E176" s="265"/>
      <c r="F176" s="265"/>
      <c r="G176" s="265"/>
      <c r="H176" s="265"/>
      <c r="I176" s="265"/>
      <c r="J176" s="265"/>
      <c r="K176" s="265"/>
      <c r="L176" s="265"/>
      <c r="M176" s="265"/>
      <c r="N176" s="265"/>
      <c r="O176" s="80"/>
      <c r="P176" s="80"/>
      <c r="Q176" s="80"/>
      <c r="R176" s="80"/>
      <c r="S176" s="80"/>
      <c r="T176" s="80"/>
      <c r="U176" s="80"/>
    </row>
    <row r="177" spans="1:21" ht="20.25" customHeight="1">
      <c r="A177" s="261" t="s">
        <v>308</v>
      </c>
      <c r="B177" s="261"/>
      <c r="C177" s="261"/>
      <c r="D177" s="261"/>
      <c r="E177" s="261"/>
      <c r="F177" s="261"/>
      <c r="G177" s="261"/>
      <c r="H177" s="261"/>
      <c r="I177" s="261"/>
      <c r="J177" s="261"/>
      <c r="K177" s="261"/>
      <c r="L177" s="261"/>
      <c r="M177" s="261"/>
      <c r="N177" s="261"/>
      <c r="O177" s="80"/>
      <c r="P177" s="80"/>
      <c r="Q177" s="80"/>
      <c r="R177" s="80"/>
      <c r="S177" s="80"/>
      <c r="T177" s="80"/>
      <c r="U177" s="80"/>
    </row>
    <row r="178" spans="1:21" ht="45">
      <c r="A178" s="261" t="s">
        <v>309</v>
      </c>
      <c r="B178" s="261"/>
      <c r="C178" s="261"/>
      <c r="D178" s="262">
        <v>40</v>
      </c>
      <c r="E178" s="262"/>
      <c r="F178" s="263" t="s">
        <v>310</v>
      </c>
      <c r="G178" s="263"/>
      <c r="H178" s="262">
        <v>6</v>
      </c>
      <c r="I178" s="262"/>
      <c r="J178" s="166" t="s">
        <v>311</v>
      </c>
      <c r="K178" s="262">
        <f>+H178+D178</f>
        <v>46</v>
      </c>
      <c r="L178" s="262"/>
      <c r="M178" s="266"/>
      <c r="N178" s="266"/>
    </row>
    <row r="179" spans="1:21" ht="34.5" customHeight="1">
      <c r="A179" s="263" t="s">
        <v>316</v>
      </c>
      <c r="B179" s="261"/>
      <c r="C179" s="261"/>
      <c r="D179" s="261"/>
      <c r="E179" s="261"/>
      <c r="F179" s="261"/>
      <c r="G179" s="261"/>
      <c r="H179" s="261"/>
      <c r="I179" s="261"/>
      <c r="J179" s="261"/>
      <c r="K179" s="261"/>
      <c r="L179" s="261"/>
      <c r="M179" s="261"/>
      <c r="N179" s="261"/>
      <c r="O179" s="80"/>
      <c r="P179" s="80"/>
      <c r="Q179" s="80"/>
      <c r="R179" s="80"/>
      <c r="S179" s="80"/>
      <c r="T179" s="80"/>
      <c r="U179" s="80"/>
    </row>
    <row r="180" spans="1:21" ht="315.75" customHeight="1">
      <c r="A180" s="262"/>
      <c r="B180" s="262"/>
      <c r="C180" s="262"/>
      <c r="D180" s="262"/>
      <c r="E180" s="262"/>
      <c r="F180" s="262"/>
      <c r="G180" s="262"/>
      <c r="H180" s="262"/>
      <c r="I180" s="262"/>
      <c r="J180" s="262"/>
      <c r="K180" s="262"/>
      <c r="L180" s="262"/>
      <c r="M180" s="262"/>
      <c r="N180" s="262"/>
      <c r="O180" s="80"/>
      <c r="P180" s="80"/>
      <c r="Q180" s="80"/>
      <c r="R180" s="80"/>
      <c r="S180" s="80"/>
      <c r="T180" s="80"/>
      <c r="U180" s="80"/>
    </row>
    <row r="181" spans="1:21" ht="28.5" customHeight="1">
      <c r="A181" s="261" t="s">
        <v>337</v>
      </c>
      <c r="B181" s="261"/>
      <c r="C181" s="261"/>
      <c r="D181" s="261"/>
      <c r="E181" s="261"/>
      <c r="F181" s="261"/>
      <c r="G181" s="261"/>
      <c r="H181" s="261"/>
      <c r="I181" s="261"/>
      <c r="J181" s="261"/>
      <c r="K181" s="261"/>
      <c r="L181" s="261"/>
      <c r="M181" s="261"/>
      <c r="N181" s="261"/>
      <c r="O181" s="80"/>
      <c r="P181" s="80"/>
      <c r="Q181" s="80"/>
      <c r="R181" s="80"/>
      <c r="S181" s="80"/>
      <c r="T181" s="80"/>
      <c r="U181" s="80"/>
    </row>
    <row r="182" spans="1:21" ht="20.25" customHeight="1">
      <c r="A182" s="261" t="s">
        <v>314</v>
      </c>
      <c r="B182" s="261"/>
      <c r="C182" s="261"/>
      <c r="D182" s="261"/>
      <c r="E182" s="261"/>
      <c r="F182" s="261"/>
      <c r="G182" s="261"/>
      <c r="H182" s="261"/>
      <c r="I182" s="261"/>
      <c r="J182" s="261"/>
      <c r="K182" s="261"/>
      <c r="L182" s="261"/>
      <c r="M182" s="261"/>
      <c r="N182" s="261"/>
      <c r="O182" s="80"/>
      <c r="P182" s="80"/>
      <c r="Q182" s="80"/>
      <c r="R182" s="80"/>
      <c r="S182" s="80"/>
      <c r="T182" s="80"/>
      <c r="U182" s="80"/>
    </row>
    <row r="183" spans="1:21" ht="40.5" customHeight="1">
      <c r="A183" s="264" t="s">
        <v>328</v>
      </c>
      <c r="B183" s="264"/>
      <c r="C183" s="264"/>
      <c r="D183" s="264"/>
      <c r="E183" s="264"/>
      <c r="F183" s="264"/>
      <c r="G183" s="264"/>
      <c r="H183" s="264"/>
      <c r="I183" s="264"/>
      <c r="J183" s="264"/>
      <c r="K183" s="264"/>
      <c r="L183" s="264"/>
      <c r="M183" s="264"/>
      <c r="N183" s="264"/>
      <c r="O183" s="80"/>
      <c r="P183" s="80"/>
      <c r="Q183" s="80"/>
      <c r="R183" s="80"/>
      <c r="S183" s="80"/>
      <c r="T183" s="80"/>
      <c r="U183" s="80"/>
    </row>
    <row r="184" spans="1:21" ht="18" customHeight="1">
      <c r="A184" s="261" t="s">
        <v>306</v>
      </c>
      <c r="B184" s="261"/>
      <c r="C184" s="261"/>
      <c r="D184" s="261"/>
      <c r="E184" s="261"/>
      <c r="F184" s="261"/>
      <c r="G184" s="261"/>
      <c r="H184" s="261"/>
      <c r="I184" s="261"/>
      <c r="J184" s="261"/>
      <c r="K184" s="261"/>
      <c r="L184" s="261"/>
      <c r="M184" s="261"/>
      <c r="N184" s="261"/>
      <c r="O184" s="80"/>
      <c r="P184" s="80"/>
      <c r="Q184" s="80"/>
      <c r="R184" s="80"/>
      <c r="S184" s="80"/>
      <c r="T184" s="80"/>
      <c r="U184" s="80"/>
    </row>
    <row r="185" spans="1:21" ht="22.5" customHeight="1">
      <c r="A185" s="265" t="s">
        <v>307</v>
      </c>
      <c r="B185" s="265"/>
      <c r="C185" s="265"/>
      <c r="D185" s="265"/>
      <c r="E185" s="265"/>
      <c r="F185" s="265"/>
      <c r="G185" s="265"/>
      <c r="H185" s="265"/>
      <c r="I185" s="265"/>
      <c r="J185" s="265"/>
      <c r="K185" s="265"/>
      <c r="L185" s="265"/>
      <c r="M185" s="265"/>
      <c r="N185" s="265"/>
      <c r="O185" s="80"/>
      <c r="P185" s="80"/>
      <c r="Q185" s="80"/>
      <c r="R185" s="80"/>
      <c r="S185" s="80"/>
      <c r="T185" s="80"/>
      <c r="U185" s="80"/>
    </row>
    <row r="186" spans="1:21" ht="20.25" customHeight="1">
      <c r="A186" s="261" t="s">
        <v>308</v>
      </c>
      <c r="B186" s="261"/>
      <c r="C186" s="261"/>
      <c r="D186" s="261"/>
      <c r="E186" s="261"/>
      <c r="F186" s="261"/>
      <c r="G186" s="261"/>
      <c r="H186" s="261"/>
      <c r="I186" s="261"/>
      <c r="J186" s="261"/>
      <c r="K186" s="261"/>
      <c r="L186" s="261"/>
      <c r="M186" s="261"/>
      <c r="N186" s="261"/>
      <c r="O186" s="80"/>
      <c r="P186" s="80"/>
      <c r="Q186" s="80"/>
      <c r="R186" s="80"/>
      <c r="S186" s="80"/>
      <c r="T186" s="80"/>
      <c r="U186" s="80"/>
    </row>
    <row r="187" spans="1:21" ht="45">
      <c r="A187" s="261" t="s">
        <v>309</v>
      </c>
      <c r="B187" s="261"/>
      <c r="C187" s="261"/>
      <c r="D187" s="262">
        <v>48</v>
      </c>
      <c r="E187" s="262"/>
      <c r="F187" s="263" t="s">
        <v>310</v>
      </c>
      <c r="G187" s="263"/>
      <c r="H187" s="262">
        <v>9</v>
      </c>
      <c r="I187" s="262"/>
      <c r="J187" s="166" t="s">
        <v>311</v>
      </c>
      <c r="K187" s="262">
        <f>+H187+D187</f>
        <v>57</v>
      </c>
      <c r="L187" s="262"/>
      <c r="M187" s="266"/>
      <c r="N187" s="266"/>
    </row>
    <row r="188" spans="1:21" ht="34.5" customHeight="1">
      <c r="A188" s="263" t="s">
        <v>316</v>
      </c>
      <c r="B188" s="261"/>
      <c r="C188" s="261"/>
      <c r="D188" s="261"/>
      <c r="E188" s="261"/>
      <c r="F188" s="261"/>
      <c r="G188" s="261"/>
      <c r="H188" s="261"/>
      <c r="I188" s="261"/>
      <c r="J188" s="261"/>
      <c r="K188" s="261"/>
      <c r="L188" s="261"/>
      <c r="M188" s="261"/>
      <c r="N188" s="261"/>
      <c r="O188" s="80"/>
      <c r="P188" s="80"/>
      <c r="Q188" s="80"/>
      <c r="R188" s="80"/>
      <c r="S188" s="80"/>
      <c r="T188" s="80"/>
      <c r="U188" s="80"/>
    </row>
    <row r="189" spans="1:21" ht="315.75" customHeight="1">
      <c r="A189" s="262"/>
      <c r="B189" s="262"/>
      <c r="C189" s="262"/>
      <c r="D189" s="262"/>
      <c r="E189" s="262"/>
      <c r="F189" s="262"/>
      <c r="G189" s="262"/>
      <c r="H189" s="262"/>
      <c r="I189" s="262"/>
      <c r="J189" s="262"/>
      <c r="K189" s="262"/>
      <c r="L189" s="262"/>
      <c r="M189" s="262"/>
      <c r="N189" s="262"/>
      <c r="O189" s="80"/>
      <c r="P189" s="80"/>
      <c r="Q189" s="80"/>
      <c r="R189" s="80"/>
      <c r="S189" s="80"/>
      <c r="T189" s="80"/>
      <c r="U189" s="80"/>
    </row>
    <row r="190" spans="1:21" ht="28.5" customHeight="1">
      <c r="A190" s="261" t="s">
        <v>338</v>
      </c>
      <c r="B190" s="261"/>
      <c r="C190" s="261"/>
      <c r="D190" s="261"/>
      <c r="E190" s="261"/>
      <c r="F190" s="261"/>
      <c r="G190" s="261"/>
      <c r="H190" s="261"/>
      <c r="I190" s="261"/>
      <c r="J190" s="261"/>
      <c r="K190" s="261"/>
      <c r="L190" s="261"/>
      <c r="M190" s="261"/>
      <c r="N190" s="261"/>
      <c r="O190" s="80"/>
      <c r="P190" s="80"/>
      <c r="Q190" s="80"/>
      <c r="R190" s="80"/>
      <c r="S190" s="80"/>
      <c r="T190" s="80"/>
      <c r="U190" s="80"/>
    </row>
    <row r="191" spans="1:21" ht="20.25" customHeight="1">
      <c r="A191" s="261" t="s">
        <v>314</v>
      </c>
      <c r="B191" s="261"/>
      <c r="C191" s="261"/>
      <c r="D191" s="261"/>
      <c r="E191" s="261"/>
      <c r="F191" s="261"/>
      <c r="G191" s="261"/>
      <c r="H191" s="261"/>
      <c r="I191" s="261"/>
      <c r="J191" s="261"/>
      <c r="K191" s="261"/>
      <c r="L191" s="261"/>
      <c r="M191" s="261"/>
      <c r="N191" s="261"/>
      <c r="O191" s="80"/>
      <c r="P191" s="80"/>
      <c r="Q191" s="80"/>
      <c r="R191" s="80"/>
      <c r="S191" s="80"/>
      <c r="T191" s="80"/>
      <c r="U191" s="80"/>
    </row>
    <row r="192" spans="1:21" ht="40.5" customHeight="1">
      <c r="A192" s="264" t="s">
        <v>328</v>
      </c>
      <c r="B192" s="264"/>
      <c r="C192" s="264"/>
      <c r="D192" s="264"/>
      <c r="E192" s="264"/>
      <c r="F192" s="264"/>
      <c r="G192" s="264"/>
      <c r="H192" s="264"/>
      <c r="I192" s="264"/>
      <c r="J192" s="264"/>
      <c r="K192" s="264"/>
      <c r="L192" s="264"/>
      <c r="M192" s="264"/>
      <c r="N192" s="264"/>
      <c r="O192" s="80"/>
      <c r="P192" s="80"/>
      <c r="Q192" s="80"/>
      <c r="R192" s="80"/>
      <c r="S192" s="80"/>
      <c r="T192" s="80"/>
      <c r="U192" s="80"/>
    </row>
    <row r="193" spans="1:21" ht="18" customHeight="1">
      <c r="A193" s="261" t="s">
        <v>306</v>
      </c>
      <c r="B193" s="261"/>
      <c r="C193" s="261"/>
      <c r="D193" s="261"/>
      <c r="E193" s="261"/>
      <c r="F193" s="261"/>
      <c r="G193" s="261"/>
      <c r="H193" s="261"/>
      <c r="I193" s="261"/>
      <c r="J193" s="261"/>
      <c r="K193" s="261"/>
      <c r="L193" s="261"/>
      <c r="M193" s="261"/>
      <c r="N193" s="261"/>
      <c r="O193" s="80"/>
      <c r="P193" s="80"/>
      <c r="Q193" s="80"/>
      <c r="R193" s="80"/>
      <c r="S193" s="80"/>
      <c r="T193" s="80"/>
      <c r="U193" s="80"/>
    </row>
    <row r="194" spans="1:21" ht="22.5" customHeight="1">
      <c r="A194" s="265" t="s">
        <v>307</v>
      </c>
      <c r="B194" s="265"/>
      <c r="C194" s="265"/>
      <c r="D194" s="265"/>
      <c r="E194" s="265"/>
      <c r="F194" s="265"/>
      <c r="G194" s="265"/>
      <c r="H194" s="265"/>
      <c r="I194" s="265"/>
      <c r="J194" s="265"/>
      <c r="K194" s="265"/>
      <c r="L194" s="265"/>
      <c r="M194" s="265"/>
      <c r="N194" s="265"/>
      <c r="O194" s="80"/>
      <c r="P194" s="80"/>
      <c r="Q194" s="80"/>
      <c r="R194" s="80"/>
      <c r="S194" s="80"/>
      <c r="T194" s="80"/>
      <c r="U194" s="80"/>
    </row>
    <row r="195" spans="1:21" ht="20.25" customHeight="1">
      <c r="A195" s="261" t="s">
        <v>308</v>
      </c>
      <c r="B195" s="261"/>
      <c r="C195" s="261"/>
      <c r="D195" s="261"/>
      <c r="E195" s="261"/>
      <c r="F195" s="261"/>
      <c r="G195" s="261"/>
      <c r="H195" s="261"/>
      <c r="I195" s="261"/>
      <c r="J195" s="261"/>
      <c r="K195" s="261"/>
      <c r="L195" s="261"/>
      <c r="M195" s="261"/>
      <c r="N195" s="261"/>
      <c r="O195" s="80"/>
      <c r="P195" s="80"/>
      <c r="Q195" s="80"/>
      <c r="R195" s="80"/>
      <c r="S195" s="80"/>
      <c r="T195" s="80"/>
      <c r="U195" s="80"/>
    </row>
    <row r="196" spans="1:21" ht="45">
      <c r="A196" s="261" t="s">
        <v>309</v>
      </c>
      <c r="B196" s="261"/>
      <c r="C196" s="261"/>
      <c r="D196" s="262">
        <v>41</v>
      </c>
      <c r="E196" s="262"/>
      <c r="F196" s="263" t="s">
        <v>310</v>
      </c>
      <c r="G196" s="263"/>
      <c r="H196" s="262">
        <v>5</v>
      </c>
      <c r="I196" s="262"/>
      <c r="J196" s="166" t="s">
        <v>311</v>
      </c>
      <c r="K196" s="262">
        <f>+H196+D196</f>
        <v>46</v>
      </c>
      <c r="L196" s="262"/>
      <c r="M196" s="266"/>
      <c r="N196" s="266"/>
    </row>
    <row r="197" spans="1:21" ht="34.5" customHeight="1">
      <c r="A197" s="263" t="s">
        <v>316</v>
      </c>
      <c r="B197" s="261"/>
      <c r="C197" s="261"/>
      <c r="D197" s="261"/>
      <c r="E197" s="261"/>
      <c r="F197" s="261"/>
      <c r="G197" s="261"/>
      <c r="H197" s="261"/>
      <c r="I197" s="261"/>
      <c r="J197" s="261"/>
      <c r="K197" s="261"/>
      <c r="L197" s="261"/>
      <c r="M197" s="261"/>
      <c r="N197" s="261"/>
      <c r="O197" s="80"/>
      <c r="P197" s="80"/>
      <c r="Q197" s="80"/>
      <c r="R197" s="80"/>
      <c r="S197" s="80"/>
      <c r="T197" s="80"/>
      <c r="U197" s="80"/>
    </row>
    <row r="198" spans="1:21" ht="315.75" customHeight="1">
      <c r="A198" s="262"/>
      <c r="B198" s="262"/>
      <c r="C198" s="262"/>
      <c r="D198" s="262"/>
      <c r="E198" s="262"/>
      <c r="F198" s="262"/>
      <c r="G198" s="262"/>
      <c r="H198" s="262"/>
      <c r="I198" s="262"/>
      <c r="J198" s="262"/>
      <c r="K198" s="262"/>
      <c r="L198" s="262"/>
      <c r="M198" s="262"/>
      <c r="N198" s="262"/>
      <c r="O198" s="80"/>
      <c r="P198" s="80"/>
      <c r="Q198" s="80"/>
      <c r="R198" s="80"/>
      <c r="S198" s="80"/>
      <c r="T198" s="80"/>
      <c r="U198" s="80"/>
    </row>
    <row r="199" spans="1:21" ht="28.5" customHeight="1">
      <c r="A199" s="261" t="s">
        <v>339</v>
      </c>
      <c r="B199" s="261"/>
      <c r="C199" s="261"/>
      <c r="D199" s="261"/>
      <c r="E199" s="261"/>
      <c r="F199" s="261"/>
      <c r="G199" s="261"/>
      <c r="H199" s="261"/>
      <c r="I199" s="261"/>
      <c r="J199" s="261"/>
      <c r="K199" s="261"/>
      <c r="L199" s="261"/>
      <c r="M199" s="261"/>
      <c r="N199" s="261"/>
      <c r="O199" s="80"/>
      <c r="P199" s="80"/>
      <c r="Q199" s="80"/>
      <c r="R199" s="80"/>
      <c r="S199" s="80"/>
      <c r="T199" s="80"/>
      <c r="U199" s="80"/>
    </row>
    <row r="200" spans="1:21" ht="20.25" customHeight="1">
      <c r="A200" s="261" t="s">
        <v>314</v>
      </c>
      <c r="B200" s="261"/>
      <c r="C200" s="261"/>
      <c r="D200" s="261"/>
      <c r="E200" s="261"/>
      <c r="F200" s="261"/>
      <c r="G200" s="261"/>
      <c r="H200" s="261"/>
      <c r="I200" s="261"/>
      <c r="J200" s="261"/>
      <c r="K200" s="261"/>
      <c r="L200" s="261"/>
      <c r="M200" s="261"/>
      <c r="N200" s="261"/>
      <c r="O200" s="80"/>
      <c r="P200" s="80"/>
      <c r="Q200" s="80"/>
      <c r="R200" s="80"/>
      <c r="S200" s="80"/>
      <c r="T200" s="80"/>
      <c r="U200" s="80"/>
    </row>
    <row r="201" spans="1:21" ht="40.5" customHeight="1">
      <c r="A201" s="264" t="s">
        <v>328</v>
      </c>
      <c r="B201" s="264"/>
      <c r="C201" s="264"/>
      <c r="D201" s="264"/>
      <c r="E201" s="264"/>
      <c r="F201" s="264"/>
      <c r="G201" s="264"/>
      <c r="H201" s="264"/>
      <c r="I201" s="264"/>
      <c r="J201" s="264"/>
      <c r="K201" s="264"/>
      <c r="L201" s="264"/>
      <c r="M201" s="264"/>
      <c r="N201" s="264"/>
      <c r="O201" s="80"/>
      <c r="P201" s="80"/>
      <c r="Q201" s="80"/>
      <c r="R201" s="80"/>
      <c r="S201" s="80"/>
      <c r="T201" s="80"/>
      <c r="U201" s="80"/>
    </row>
    <row r="202" spans="1:21" ht="18" customHeight="1">
      <c r="A202" s="261" t="s">
        <v>306</v>
      </c>
      <c r="B202" s="261"/>
      <c r="C202" s="261"/>
      <c r="D202" s="261"/>
      <c r="E202" s="261"/>
      <c r="F202" s="261"/>
      <c r="G202" s="261"/>
      <c r="H202" s="261"/>
      <c r="I202" s="261"/>
      <c r="J202" s="261"/>
      <c r="K202" s="261"/>
      <c r="L202" s="261"/>
      <c r="M202" s="261"/>
      <c r="N202" s="261"/>
      <c r="O202" s="80"/>
      <c r="P202" s="80"/>
      <c r="Q202" s="80"/>
      <c r="R202" s="80"/>
      <c r="S202" s="80"/>
      <c r="T202" s="80"/>
      <c r="U202" s="80"/>
    </row>
    <row r="203" spans="1:21" ht="22.5" customHeight="1">
      <c r="A203" s="265" t="s">
        <v>307</v>
      </c>
      <c r="B203" s="265"/>
      <c r="C203" s="265"/>
      <c r="D203" s="265"/>
      <c r="E203" s="265"/>
      <c r="F203" s="265"/>
      <c r="G203" s="265"/>
      <c r="H203" s="265"/>
      <c r="I203" s="265"/>
      <c r="J203" s="265"/>
      <c r="K203" s="265"/>
      <c r="L203" s="265"/>
      <c r="M203" s="265"/>
      <c r="N203" s="265"/>
      <c r="O203" s="80"/>
      <c r="P203" s="80"/>
      <c r="Q203" s="80"/>
      <c r="R203" s="80"/>
      <c r="S203" s="80"/>
      <c r="T203" s="80"/>
      <c r="U203" s="80"/>
    </row>
    <row r="204" spans="1:21" ht="20.25" customHeight="1">
      <c r="A204" s="261" t="s">
        <v>308</v>
      </c>
      <c r="B204" s="261"/>
      <c r="C204" s="261"/>
      <c r="D204" s="261"/>
      <c r="E204" s="261"/>
      <c r="F204" s="261"/>
      <c r="G204" s="261"/>
      <c r="H204" s="261"/>
      <c r="I204" s="261"/>
      <c r="J204" s="261"/>
      <c r="K204" s="261"/>
      <c r="L204" s="261"/>
      <c r="M204" s="261"/>
      <c r="N204" s="261"/>
      <c r="O204" s="80"/>
      <c r="P204" s="80"/>
      <c r="Q204" s="80"/>
      <c r="R204" s="80"/>
      <c r="S204" s="80"/>
      <c r="T204" s="80"/>
      <c r="U204" s="80"/>
    </row>
    <row r="205" spans="1:21" ht="45">
      <c r="A205" s="261" t="s">
        <v>309</v>
      </c>
      <c r="B205" s="261"/>
      <c r="C205" s="261"/>
      <c r="D205" s="262">
        <v>35</v>
      </c>
      <c r="E205" s="262"/>
      <c r="F205" s="263" t="s">
        <v>310</v>
      </c>
      <c r="G205" s="263"/>
      <c r="H205" s="262">
        <v>7</v>
      </c>
      <c r="I205" s="262"/>
      <c r="J205" s="166" t="s">
        <v>311</v>
      </c>
      <c r="K205" s="262">
        <f>+H205+D205</f>
        <v>42</v>
      </c>
      <c r="L205" s="262"/>
      <c r="M205" s="266"/>
      <c r="N205" s="266"/>
    </row>
    <row r="206" spans="1:21" ht="34.5" customHeight="1">
      <c r="A206" s="263" t="s">
        <v>316</v>
      </c>
      <c r="B206" s="261"/>
      <c r="C206" s="261"/>
      <c r="D206" s="261"/>
      <c r="E206" s="261"/>
      <c r="F206" s="261"/>
      <c r="G206" s="261"/>
      <c r="H206" s="261"/>
      <c r="I206" s="261"/>
      <c r="J206" s="261"/>
      <c r="K206" s="261"/>
      <c r="L206" s="261"/>
      <c r="M206" s="261"/>
      <c r="N206" s="261"/>
      <c r="O206" s="80"/>
      <c r="P206" s="80"/>
      <c r="Q206" s="80"/>
      <c r="R206" s="80"/>
      <c r="S206" s="80"/>
      <c r="T206" s="80"/>
      <c r="U206" s="80"/>
    </row>
    <row r="207" spans="1:21" ht="315.75" customHeight="1">
      <c r="A207" s="262"/>
      <c r="B207" s="262"/>
      <c r="C207" s="262"/>
      <c r="D207" s="262"/>
      <c r="E207" s="262"/>
      <c r="F207" s="262"/>
      <c r="G207" s="262"/>
      <c r="H207" s="262"/>
      <c r="I207" s="262"/>
      <c r="J207" s="262"/>
      <c r="K207" s="262"/>
      <c r="L207" s="262"/>
      <c r="M207" s="262"/>
      <c r="N207" s="262"/>
      <c r="O207" s="80"/>
      <c r="P207" s="80"/>
      <c r="Q207" s="80"/>
      <c r="R207" s="80"/>
      <c r="S207" s="80"/>
      <c r="T207" s="80"/>
      <c r="U207" s="80"/>
    </row>
    <row r="208" spans="1:21" ht="28.5" customHeight="1">
      <c r="A208" s="261" t="s">
        <v>340</v>
      </c>
      <c r="B208" s="261"/>
      <c r="C208" s="261"/>
      <c r="D208" s="261"/>
      <c r="E208" s="261"/>
      <c r="F208" s="261"/>
      <c r="G208" s="261"/>
      <c r="H208" s="261"/>
      <c r="I208" s="261"/>
      <c r="J208" s="261"/>
      <c r="K208" s="261"/>
      <c r="L208" s="261"/>
      <c r="M208" s="261"/>
      <c r="N208" s="261"/>
      <c r="O208" s="80"/>
      <c r="P208" s="80"/>
      <c r="Q208" s="80"/>
      <c r="R208" s="80"/>
      <c r="S208" s="80"/>
      <c r="T208" s="80"/>
      <c r="U208" s="80"/>
    </row>
    <row r="209" spans="1:21" ht="20.25" customHeight="1">
      <c r="A209" s="261" t="s">
        <v>314</v>
      </c>
      <c r="B209" s="261"/>
      <c r="C209" s="261"/>
      <c r="D209" s="261"/>
      <c r="E209" s="261"/>
      <c r="F209" s="261"/>
      <c r="G209" s="261"/>
      <c r="H209" s="261"/>
      <c r="I209" s="261"/>
      <c r="J209" s="261"/>
      <c r="K209" s="261"/>
      <c r="L209" s="261"/>
      <c r="M209" s="261"/>
      <c r="N209" s="261"/>
      <c r="O209" s="80"/>
      <c r="P209" s="80"/>
      <c r="Q209" s="80"/>
      <c r="R209" s="80"/>
      <c r="S209" s="80"/>
      <c r="T209" s="80"/>
      <c r="U209" s="80"/>
    </row>
    <row r="210" spans="1:21" ht="40.5" customHeight="1">
      <c r="A210" s="264" t="s">
        <v>328</v>
      </c>
      <c r="B210" s="264"/>
      <c r="C210" s="264"/>
      <c r="D210" s="264"/>
      <c r="E210" s="264"/>
      <c r="F210" s="264"/>
      <c r="G210" s="264"/>
      <c r="H210" s="264"/>
      <c r="I210" s="264"/>
      <c r="J210" s="264"/>
      <c r="K210" s="264"/>
      <c r="L210" s="264"/>
      <c r="M210" s="264"/>
      <c r="N210" s="264"/>
      <c r="O210" s="80"/>
      <c r="P210" s="80"/>
      <c r="Q210" s="80"/>
      <c r="R210" s="80"/>
      <c r="S210" s="80"/>
      <c r="T210" s="80"/>
      <c r="U210" s="80"/>
    </row>
    <row r="211" spans="1:21" ht="18" customHeight="1">
      <c r="A211" s="261" t="s">
        <v>306</v>
      </c>
      <c r="B211" s="261"/>
      <c r="C211" s="261"/>
      <c r="D211" s="261"/>
      <c r="E211" s="261"/>
      <c r="F211" s="261"/>
      <c r="G211" s="261"/>
      <c r="H211" s="261"/>
      <c r="I211" s="261"/>
      <c r="J211" s="261"/>
      <c r="K211" s="261"/>
      <c r="L211" s="261"/>
      <c r="M211" s="261"/>
      <c r="N211" s="261"/>
      <c r="O211" s="80"/>
      <c r="P211" s="80"/>
      <c r="Q211" s="80"/>
      <c r="R211" s="80"/>
      <c r="S211" s="80"/>
      <c r="T211" s="80"/>
      <c r="U211" s="80"/>
    </row>
    <row r="212" spans="1:21" ht="22.5" customHeight="1">
      <c r="A212" s="265" t="s">
        <v>307</v>
      </c>
      <c r="B212" s="265"/>
      <c r="C212" s="265"/>
      <c r="D212" s="265"/>
      <c r="E212" s="265"/>
      <c r="F212" s="265"/>
      <c r="G212" s="265"/>
      <c r="H212" s="265"/>
      <c r="I212" s="265"/>
      <c r="J212" s="265"/>
      <c r="K212" s="265"/>
      <c r="L212" s="265"/>
      <c r="M212" s="265"/>
      <c r="N212" s="265"/>
      <c r="O212" s="80"/>
      <c r="P212" s="80"/>
      <c r="Q212" s="80"/>
      <c r="R212" s="80"/>
      <c r="S212" s="80"/>
      <c r="T212" s="80"/>
      <c r="U212" s="80"/>
    </row>
    <row r="213" spans="1:21" ht="20.25" customHeight="1">
      <c r="A213" s="261" t="s">
        <v>308</v>
      </c>
      <c r="B213" s="261"/>
      <c r="C213" s="261"/>
      <c r="D213" s="261"/>
      <c r="E213" s="261"/>
      <c r="F213" s="261"/>
      <c r="G213" s="261"/>
      <c r="H213" s="261"/>
      <c r="I213" s="261"/>
      <c r="J213" s="261"/>
      <c r="K213" s="261"/>
      <c r="L213" s="261"/>
      <c r="M213" s="261"/>
      <c r="N213" s="261"/>
      <c r="O213" s="80"/>
      <c r="P213" s="80"/>
      <c r="Q213" s="80"/>
      <c r="R213" s="80"/>
      <c r="S213" s="80"/>
      <c r="T213" s="80"/>
      <c r="U213" s="80"/>
    </row>
    <row r="214" spans="1:21" ht="45">
      <c r="A214" s="261" t="s">
        <v>309</v>
      </c>
      <c r="B214" s="261"/>
      <c r="C214" s="261"/>
      <c r="D214" s="262">
        <v>34</v>
      </c>
      <c r="E214" s="262"/>
      <c r="F214" s="263" t="s">
        <v>310</v>
      </c>
      <c r="G214" s="263"/>
      <c r="H214" s="262">
        <v>7</v>
      </c>
      <c r="I214" s="262"/>
      <c r="J214" s="166" t="s">
        <v>311</v>
      </c>
      <c r="K214" s="262">
        <f>+H214+D214</f>
        <v>41</v>
      </c>
      <c r="L214" s="262"/>
      <c r="M214" s="266"/>
      <c r="N214" s="266"/>
    </row>
    <row r="215" spans="1:21" ht="34.5" customHeight="1">
      <c r="A215" s="263" t="s">
        <v>316</v>
      </c>
      <c r="B215" s="261"/>
      <c r="C215" s="261"/>
      <c r="D215" s="261"/>
      <c r="E215" s="261"/>
      <c r="F215" s="261"/>
      <c r="G215" s="261"/>
      <c r="H215" s="261"/>
      <c r="I215" s="261"/>
      <c r="J215" s="261"/>
      <c r="K215" s="261"/>
      <c r="L215" s="261"/>
      <c r="M215" s="261"/>
      <c r="N215" s="261"/>
      <c r="O215" s="80"/>
      <c r="P215" s="80"/>
      <c r="Q215" s="80"/>
      <c r="R215" s="80"/>
      <c r="S215" s="80"/>
      <c r="T215" s="80"/>
      <c r="U215" s="80"/>
    </row>
    <row r="216" spans="1:21" ht="315.75" customHeight="1">
      <c r="A216" s="262"/>
      <c r="B216" s="262"/>
      <c r="C216" s="262"/>
      <c r="D216" s="262"/>
      <c r="E216" s="262"/>
      <c r="F216" s="262"/>
      <c r="G216" s="262"/>
      <c r="H216" s="262"/>
      <c r="I216" s="262"/>
      <c r="J216" s="262"/>
      <c r="K216" s="262"/>
      <c r="L216" s="262"/>
      <c r="M216" s="262"/>
      <c r="N216" s="262"/>
      <c r="O216" s="80"/>
      <c r="P216" s="80"/>
      <c r="Q216" s="80"/>
      <c r="R216" s="80"/>
      <c r="S216" s="80"/>
      <c r="T216" s="80"/>
      <c r="U216" s="80"/>
    </row>
    <row r="217" spans="1:21" ht="28.5" customHeight="1">
      <c r="A217" s="261" t="s">
        <v>341</v>
      </c>
      <c r="B217" s="261"/>
      <c r="C217" s="261"/>
      <c r="D217" s="261"/>
      <c r="E217" s="261"/>
      <c r="F217" s="261"/>
      <c r="G217" s="261"/>
      <c r="H217" s="261"/>
      <c r="I217" s="261"/>
      <c r="J217" s="261"/>
      <c r="K217" s="261"/>
      <c r="L217" s="261"/>
      <c r="M217" s="261"/>
      <c r="N217" s="261"/>
      <c r="O217" s="80"/>
      <c r="P217" s="80"/>
      <c r="Q217" s="80"/>
      <c r="R217" s="80"/>
      <c r="S217" s="80"/>
      <c r="T217" s="80"/>
      <c r="U217" s="80"/>
    </row>
    <row r="218" spans="1:21" ht="20.25" customHeight="1">
      <c r="A218" s="261" t="s">
        <v>314</v>
      </c>
      <c r="B218" s="261"/>
      <c r="C218" s="261"/>
      <c r="D218" s="261"/>
      <c r="E218" s="261"/>
      <c r="F218" s="261"/>
      <c r="G218" s="261"/>
      <c r="H218" s="261"/>
      <c r="I218" s="261"/>
      <c r="J218" s="261"/>
      <c r="K218" s="261"/>
      <c r="L218" s="261"/>
      <c r="M218" s="261"/>
      <c r="N218" s="261"/>
      <c r="O218" s="80"/>
      <c r="P218" s="80"/>
      <c r="Q218" s="80"/>
      <c r="R218" s="80"/>
      <c r="S218" s="80"/>
      <c r="T218" s="80"/>
      <c r="U218" s="80"/>
    </row>
    <row r="219" spans="1:21" ht="40.5" customHeight="1">
      <c r="A219" s="264" t="s">
        <v>328</v>
      </c>
      <c r="B219" s="264"/>
      <c r="C219" s="264"/>
      <c r="D219" s="264"/>
      <c r="E219" s="264"/>
      <c r="F219" s="264"/>
      <c r="G219" s="264"/>
      <c r="H219" s="264"/>
      <c r="I219" s="264"/>
      <c r="J219" s="264"/>
      <c r="K219" s="264"/>
      <c r="L219" s="264"/>
      <c r="M219" s="264"/>
      <c r="N219" s="264"/>
      <c r="O219" s="80"/>
      <c r="P219" s="80"/>
      <c r="Q219" s="80"/>
      <c r="R219" s="80"/>
      <c r="S219" s="80"/>
      <c r="T219" s="80"/>
      <c r="U219" s="80"/>
    </row>
    <row r="220" spans="1:21" ht="18" customHeight="1">
      <c r="A220" s="261" t="s">
        <v>306</v>
      </c>
      <c r="B220" s="261"/>
      <c r="C220" s="261"/>
      <c r="D220" s="261"/>
      <c r="E220" s="261"/>
      <c r="F220" s="261"/>
      <c r="G220" s="261"/>
      <c r="H220" s="261"/>
      <c r="I220" s="261"/>
      <c r="J220" s="261"/>
      <c r="K220" s="261"/>
      <c r="L220" s="261"/>
      <c r="M220" s="261"/>
      <c r="N220" s="261"/>
      <c r="O220" s="80"/>
      <c r="P220" s="80"/>
      <c r="Q220" s="80"/>
      <c r="R220" s="80"/>
      <c r="S220" s="80"/>
      <c r="T220" s="80"/>
      <c r="U220" s="80"/>
    </row>
    <row r="221" spans="1:21" ht="22.5" customHeight="1">
      <c r="A221" s="265" t="s">
        <v>307</v>
      </c>
      <c r="B221" s="265"/>
      <c r="C221" s="265"/>
      <c r="D221" s="265"/>
      <c r="E221" s="265"/>
      <c r="F221" s="265"/>
      <c r="G221" s="265"/>
      <c r="H221" s="265"/>
      <c r="I221" s="265"/>
      <c r="J221" s="265"/>
      <c r="K221" s="265"/>
      <c r="L221" s="265"/>
      <c r="M221" s="265"/>
      <c r="N221" s="265"/>
      <c r="O221" s="80"/>
      <c r="P221" s="80"/>
      <c r="Q221" s="80"/>
      <c r="R221" s="80"/>
      <c r="S221" s="80"/>
      <c r="T221" s="80"/>
      <c r="U221" s="80"/>
    </row>
    <row r="222" spans="1:21" ht="20.25" customHeight="1">
      <c r="A222" s="261" t="s">
        <v>308</v>
      </c>
      <c r="B222" s="261"/>
      <c r="C222" s="261"/>
      <c r="D222" s="261"/>
      <c r="E222" s="261"/>
      <c r="F222" s="261"/>
      <c r="G222" s="261"/>
      <c r="H222" s="261"/>
      <c r="I222" s="261"/>
      <c r="J222" s="261"/>
      <c r="K222" s="261"/>
      <c r="L222" s="261"/>
      <c r="M222" s="261"/>
      <c r="N222" s="261"/>
      <c r="O222" s="80"/>
      <c r="P222" s="80"/>
      <c r="Q222" s="80"/>
      <c r="R222" s="80"/>
      <c r="S222" s="80"/>
      <c r="T222" s="80"/>
      <c r="U222" s="80"/>
    </row>
    <row r="223" spans="1:21" ht="45">
      <c r="A223" s="261" t="s">
        <v>309</v>
      </c>
      <c r="B223" s="261"/>
      <c r="C223" s="261"/>
      <c r="D223" s="262">
        <v>18</v>
      </c>
      <c r="E223" s="262"/>
      <c r="F223" s="263" t="s">
        <v>310</v>
      </c>
      <c r="G223" s="263"/>
      <c r="H223" s="262">
        <v>4</v>
      </c>
      <c r="I223" s="262"/>
      <c r="J223" s="166" t="s">
        <v>311</v>
      </c>
      <c r="K223" s="262">
        <f>+H223+D223</f>
        <v>22</v>
      </c>
      <c r="L223" s="262"/>
      <c r="M223" s="266"/>
      <c r="N223" s="266"/>
    </row>
    <row r="224" spans="1:21" ht="34.5" customHeight="1">
      <c r="A224" s="263" t="s">
        <v>316</v>
      </c>
      <c r="B224" s="261"/>
      <c r="C224" s="261"/>
      <c r="D224" s="261"/>
      <c r="E224" s="261"/>
      <c r="F224" s="261"/>
      <c r="G224" s="261"/>
      <c r="H224" s="261"/>
      <c r="I224" s="261"/>
      <c r="J224" s="261"/>
      <c r="K224" s="261"/>
      <c r="L224" s="261"/>
      <c r="M224" s="261"/>
      <c r="N224" s="261"/>
      <c r="O224" s="80"/>
      <c r="P224" s="80"/>
      <c r="Q224" s="80"/>
      <c r="R224" s="80"/>
      <c r="S224" s="80"/>
      <c r="T224" s="80"/>
      <c r="U224" s="80"/>
    </row>
    <row r="225" spans="1:21" ht="315.75" customHeight="1">
      <c r="A225" s="262"/>
      <c r="B225" s="262"/>
      <c r="C225" s="262"/>
      <c r="D225" s="262"/>
      <c r="E225" s="262"/>
      <c r="F225" s="262"/>
      <c r="G225" s="262"/>
      <c r="H225" s="262"/>
      <c r="I225" s="262"/>
      <c r="J225" s="262"/>
      <c r="K225" s="262"/>
      <c r="L225" s="262"/>
      <c r="M225" s="262"/>
      <c r="N225" s="262"/>
      <c r="O225" s="80"/>
      <c r="P225" s="80"/>
      <c r="Q225" s="80"/>
      <c r="R225" s="80"/>
      <c r="S225" s="80"/>
      <c r="T225" s="80"/>
      <c r="U225" s="80"/>
    </row>
    <row r="226" spans="1:21" ht="28.5" customHeight="1">
      <c r="A226" s="261" t="s">
        <v>342</v>
      </c>
      <c r="B226" s="261"/>
      <c r="C226" s="261"/>
      <c r="D226" s="261"/>
      <c r="E226" s="261"/>
      <c r="F226" s="261"/>
      <c r="G226" s="261"/>
      <c r="H226" s="261"/>
      <c r="I226" s="261"/>
      <c r="J226" s="261"/>
      <c r="K226" s="261"/>
      <c r="L226" s="261"/>
      <c r="M226" s="261"/>
      <c r="N226" s="261"/>
      <c r="O226" s="80"/>
      <c r="P226" s="80"/>
      <c r="Q226" s="80"/>
      <c r="R226" s="80"/>
      <c r="S226" s="80"/>
      <c r="T226" s="80"/>
      <c r="U226" s="80"/>
    </row>
    <row r="227" spans="1:21" ht="20.25" customHeight="1">
      <c r="A227" s="261" t="s">
        <v>314</v>
      </c>
      <c r="B227" s="261"/>
      <c r="C227" s="261"/>
      <c r="D227" s="261"/>
      <c r="E227" s="261"/>
      <c r="F227" s="261"/>
      <c r="G227" s="261"/>
      <c r="H227" s="261"/>
      <c r="I227" s="261"/>
      <c r="J227" s="261"/>
      <c r="K227" s="261"/>
      <c r="L227" s="261"/>
      <c r="M227" s="261"/>
      <c r="N227" s="261"/>
      <c r="O227" s="80"/>
      <c r="P227" s="80"/>
      <c r="Q227" s="80"/>
      <c r="R227" s="80"/>
      <c r="S227" s="80"/>
      <c r="T227" s="80"/>
      <c r="U227" s="80"/>
    </row>
    <row r="228" spans="1:21" ht="40.5" customHeight="1">
      <c r="A228" s="264" t="s">
        <v>328</v>
      </c>
      <c r="B228" s="264"/>
      <c r="C228" s="264"/>
      <c r="D228" s="264"/>
      <c r="E228" s="264"/>
      <c r="F228" s="264"/>
      <c r="G228" s="264"/>
      <c r="H228" s="264"/>
      <c r="I228" s="264"/>
      <c r="J228" s="264"/>
      <c r="K228" s="264"/>
      <c r="L228" s="264"/>
      <c r="M228" s="264"/>
      <c r="N228" s="264"/>
      <c r="O228" s="80"/>
      <c r="P228" s="80"/>
      <c r="Q228" s="80"/>
      <c r="R228" s="80"/>
      <c r="S228" s="80"/>
      <c r="T228" s="80"/>
      <c r="U228" s="80"/>
    </row>
    <row r="229" spans="1:21" ht="18" customHeight="1">
      <c r="A229" s="261" t="s">
        <v>306</v>
      </c>
      <c r="B229" s="261"/>
      <c r="C229" s="261"/>
      <c r="D229" s="261"/>
      <c r="E229" s="261"/>
      <c r="F229" s="261"/>
      <c r="G229" s="261"/>
      <c r="H229" s="261"/>
      <c r="I229" s="261"/>
      <c r="J229" s="261"/>
      <c r="K229" s="261"/>
      <c r="L229" s="261"/>
      <c r="M229" s="261"/>
      <c r="N229" s="261"/>
      <c r="O229" s="80"/>
      <c r="P229" s="80"/>
      <c r="Q229" s="80"/>
      <c r="R229" s="80"/>
      <c r="S229" s="80"/>
      <c r="T229" s="80"/>
      <c r="U229" s="80"/>
    </row>
    <row r="230" spans="1:21" ht="22.5" customHeight="1">
      <c r="A230" s="265" t="s">
        <v>307</v>
      </c>
      <c r="B230" s="265"/>
      <c r="C230" s="265"/>
      <c r="D230" s="265"/>
      <c r="E230" s="265"/>
      <c r="F230" s="265"/>
      <c r="G230" s="265"/>
      <c r="H230" s="265"/>
      <c r="I230" s="265"/>
      <c r="J230" s="265"/>
      <c r="K230" s="265"/>
      <c r="L230" s="265"/>
      <c r="M230" s="265"/>
      <c r="N230" s="265"/>
      <c r="O230" s="80"/>
      <c r="P230" s="80"/>
      <c r="Q230" s="80"/>
      <c r="R230" s="80"/>
      <c r="S230" s="80"/>
      <c r="T230" s="80"/>
      <c r="U230" s="80"/>
    </row>
    <row r="231" spans="1:21" ht="20.25" customHeight="1">
      <c r="A231" s="261" t="s">
        <v>308</v>
      </c>
      <c r="B231" s="261"/>
      <c r="C231" s="261"/>
      <c r="D231" s="261"/>
      <c r="E231" s="261"/>
      <c r="F231" s="261"/>
      <c r="G231" s="261"/>
      <c r="H231" s="261"/>
      <c r="I231" s="261"/>
      <c r="J231" s="261"/>
      <c r="K231" s="261"/>
      <c r="L231" s="261"/>
      <c r="M231" s="261"/>
      <c r="N231" s="261"/>
      <c r="O231" s="80"/>
      <c r="P231" s="80"/>
      <c r="Q231" s="80"/>
      <c r="R231" s="80"/>
      <c r="S231" s="80"/>
      <c r="T231" s="80"/>
      <c r="U231" s="80"/>
    </row>
    <row r="232" spans="1:21" ht="45">
      <c r="A232" s="261" t="s">
        <v>309</v>
      </c>
      <c r="B232" s="261"/>
      <c r="C232" s="261"/>
      <c r="D232" s="262">
        <v>7</v>
      </c>
      <c r="E232" s="262"/>
      <c r="F232" s="263" t="s">
        <v>310</v>
      </c>
      <c r="G232" s="263"/>
      <c r="H232" s="262">
        <v>3</v>
      </c>
      <c r="I232" s="262"/>
      <c r="J232" s="166" t="s">
        <v>311</v>
      </c>
      <c r="K232" s="262">
        <f>+H232+D232</f>
        <v>10</v>
      </c>
      <c r="L232" s="262"/>
      <c r="M232" s="266"/>
      <c r="N232" s="266"/>
    </row>
    <row r="233" spans="1:21" ht="34.5" customHeight="1">
      <c r="A233" s="263" t="s">
        <v>316</v>
      </c>
      <c r="B233" s="261"/>
      <c r="C233" s="261"/>
      <c r="D233" s="261"/>
      <c r="E233" s="261"/>
      <c r="F233" s="261"/>
      <c r="G233" s="261"/>
      <c r="H233" s="261"/>
      <c r="I233" s="261"/>
      <c r="J233" s="261"/>
      <c r="K233" s="261"/>
      <c r="L233" s="261"/>
      <c r="M233" s="261"/>
      <c r="N233" s="261"/>
      <c r="O233" s="80"/>
      <c r="P233" s="80"/>
      <c r="Q233" s="80"/>
      <c r="R233" s="80"/>
      <c r="S233" s="80"/>
      <c r="T233" s="80"/>
      <c r="U233" s="80"/>
    </row>
    <row r="234" spans="1:21" ht="315.75" customHeight="1">
      <c r="A234" s="262"/>
      <c r="B234" s="262"/>
      <c r="C234" s="262"/>
      <c r="D234" s="262"/>
      <c r="E234" s="262"/>
      <c r="F234" s="262"/>
      <c r="G234" s="262"/>
      <c r="H234" s="262"/>
      <c r="I234" s="262"/>
      <c r="J234" s="262"/>
      <c r="K234" s="262"/>
      <c r="L234" s="262"/>
      <c r="M234" s="262"/>
      <c r="N234" s="262"/>
      <c r="O234" s="80"/>
      <c r="P234" s="80"/>
      <c r="Q234" s="80"/>
      <c r="R234" s="80"/>
      <c r="S234" s="80"/>
      <c r="T234" s="80"/>
      <c r="U234" s="80"/>
    </row>
    <row r="235" spans="1:21" ht="28.5" customHeight="1">
      <c r="A235" s="261" t="s">
        <v>343</v>
      </c>
      <c r="B235" s="261"/>
      <c r="C235" s="261"/>
      <c r="D235" s="261"/>
      <c r="E235" s="261"/>
      <c r="F235" s="261"/>
      <c r="G235" s="261"/>
      <c r="H235" s="261"/>
      <c r="I235" s="261"/>
      <c r="J235" s="261"/>
      <c r="K235" s="261"/>
      <c r="L235" s="261"/>
      <c r="M235" s="261"/>
      <c r="N235" s="261"/>
      <c r="O235" s="80"/>
      <c r="P235" s="80"/>
      <c r="Q235" s="80"/>
      <c r="R235" s="80"/>
      <c r="S235" s="80"/>
      <c r="T235" s="80"/>
      <c r="U235" s="80"/>
    </row>
    <row r="236" spans="1:21" ht="20.25" customHeight="1">
      <c r="A236" s="261" t="s">
        <v>314</v>
      </c>
      <c r="B236" s="261"/>
      <c r="C236" s="261"/>
      <c r="D236" s="261"/>
      <c r="E236" s="261"/>
      <c r="F236" s="261"/>
      <c r="G236" s="261"/>
      <c r="H236" s="261"/>
      <c r="I236" s="261"/>
      <c r="J236" s="261"/>
      <c r="K236" s="261"/>
      <c r="L236" s="261"/>
      <c r="M236" s="261"/>
      <c r="N236" s="261"/>
      <c r="O236" s="80"/>
      <c r="P236" s="80"/>
      <c r="Q236" s="80"/>
      <c r="R236" s="80"/>
      <c r="S236" s="80"/>
      <c r="T236" s="80"/>
      <c r="U236" s="80"/>
    </row>
    <row r="237" spans="1:21" ht="40.5" customHeight="1">
      <c r="A237" s="264" t="s">
        <v>328</v>
      </c>
      <c r="B237" s="264"/>
      <c r="C237" s="264"/>
      <c r="D237" s="264"/>
      <c r="E237" s="264"/>
      <c r="F237" s="264"/>
      <c r="G237" s="264"/>
      <c r="H237" s="264"/>
      <c r="I237" s="264"/>
      <c r="J237" s="264"/>
      <c r="K237" s="264"/>
      <c r="L237" s="264"/>
      <c r="M237" s="264"/>
      <c r="N237" s="264"/>
      <c r="O237" s="80"/>
      <c r="P237" s="80"/>
      <c r="Q237" s="80"/>
      <c r="R237" s="80"/>
      <c r="S237" s="80"/>
      <c r="T237" s="80"/>
      <c r="U237" s="80"/>
    </row>
    <row r="238" spans="1:21" ht="18" customHeight="1">
      <c r="A238" s="261" t="s">
        <v>306</v>
      </c>
      <c r="B238" s="261"/>
      <c r="C238" s="261"/>
      <c r="D238" s="261"/>
      <c r="E238" s="261"/>
      <c r="F238" s="261"/>
      <c r="G238" s="261"/>
      <c r="H238" s="261"/>
      <c r="I238" s="261"/>
      <c r="J238" s="261"/>
      <c r="K238" s="261"/>
      <c r="L238" s="261"/>
      <c r="M238" s="261"/>
      <c r="N238" s="261"/>
      <c r="O238" s="80"/>
      <c r="P238" s="80"/>
      <c r="Q238" s="80"/>
      <c r="R238" s="80"/>
      <c r="S238" s="80"/>
      <c r="T238" s="80"/>
      <c r="U238" s="80"/>
    </row>
    <row r="239" spans="1:21" ht="22.5" customHeight="1">
      <c r="A239" s="265" t="s">
        <v>307</v>
      </c>
      <c r="B239" s="265"/>
      <c r="C239" s="265"/>
      <c r="D239" s="265"/>
      <c r="E239" s="265"/>
      <c r="F239" s="265"/>
      <c r="G239" s="265"/>
      <c r="H239" s="265"/>
      <c r="I239" s="265"/>
      <c r="J239" s="265"/>
      <c r="K239" s="265"/>
      <c r="L239" s="265"/>
      <c r="M239" s="265"/>
      <c r="N239" s="265"/>
      <c r="O239" s="80"/>
      <c r="P239" s="80"/>
      <c r="Q239" s="80"/>
      <c r="R239" s="80"/>
      <c r="S239" s="80"/>
      <c r="T239" s="80"/>
      <c r="U239" s="80"/>
    </row>
    <row r="240" spans="1:21" ht="20.25" customHeight="1">
      <c r="A240" s="261" t="s">
        <v>308</v>
      </c>
      <c r="B240" s="261"/>
      <c r="C240" s="261"/>
      <c r="D240" s="261"/>
      <c r="E240" s="261"/>
      <c r="F240" s="261"/>
      <c r="G240" s="261"/>
      <c r="H240" s="261"/>
      <c r="I240" s="261"/>
      <c r="J240" s="261"/>
      <c r="K240" s="261"/>
      <c r="L240" s="261"/>
      <c r="M240" s="261"/>
      <c r="N240" s="261"/>
      <c r="O240" s="80"/>
      <c r="P240" s="80"/>
      <c r="Q240" s="80"/>
      <c r="R240" s="80"/>
      <c r="S240" s="80"/>
      <c r="T240" s="80"/>
      <c r="U240" s="80"/>
    </row>
    <row r="241" spans="1:21" ht="45">
      <c r="A241" s="261" t="s">
        <v>309</v>
      </c>
      <c r="B241" s="261"/>
      <c r="C241" s="261"/>
      <c r="D241" s="262">
        <v>39</v>
      </c>
      <c r="E241" s="262"/>
      <c r="F241" s="263" t="s">
        <v>310</v>
      </c>
      <c r="G241" s="263"/>
      <c r="H241" s="262">
        <v>6</v>
      </c>
      <c r="I241" s="262"/>
      <c r="J241" s="166" t="s">
        <v>311</v>
      </c>
      <c r="K241" s="262">
        <f>+H241+D241</f>
        <v>45</v>
      </c>
      <c r="L241" s="262"/>
      <c r="M241" s="266"/>
      <c r="N241" s="266"/>
    </row>
    <row r="242" spans="1:21" ht="34.5" customHeight="1">
      <c r="A242" s="263" t="s">
        <v>316</v>
      </c>
      <c r="B242" s="261"/>
      <c r="C242" s="261"/>
      <c r="D242" s="261"/>
      <c r="E242" s="261"/>
      <c r="F242" s="261"/>
      <c r="G242" s="261"/>
      <c r="H242" s="261"/>
      <c r="I242" s="261"/>
      <c r="J242" s="261"/>
      <c r="K242" s="261"/>
      <c r="L242" s="261"/>
      <c r="M242" s="261"/>
      <c r="N242" s="261"/>
      <c r="O242" s="80"/>
      <c r="P242" s="80"/>
      <c r="Q242" s="80"/>
      <c r="R242" s="80"/>
      <c r="S242" s="80"/>
      <c r="T242" s="80"/>
      <c r="U242" s="80"/>
    </row>
    <row r="243" spans="1:21" ht="315.75" customHeight="1">
      <c r="A243" s="262"/>
      <c r="B243" s="262"/>
      <c r="C243" s="262"/>
      <c r="D243" s="262"/>
      <c r="E243" s="262"/>
      <c r="F243" s="262"/>
      <c r="G243" s="262"/>
      <c r="H243" s="262"/>
      <c r="I243" s="262"/>
      <c r="J243" s="262"/>
      <c r="K243" s="262"/>
      <c r="L243" s="262"/>
      <c r="M243" s="262"/>
      <c r="N243" s="262"/>
      <c r="O243" s="80"/>
      <c r="P243" s="80"/>
      <c r="Q243" s="80"/>
      <c r="R243" s="80"/>
      <c r="S243" s="80"/>
      <c r="T243" s="80"/>
      <c r="U243" s="80"/>
    </row>
    <row r="244" spans="1:21" ht="28.5" customHeight="1">
      <c r="A244" s="261" t="s">
        <v>344</v>
      </c>
      <c r="B244" s="261"/>
      <c r="C244" s="261"/>
      <c r="D244" s="261"/>
      <c r="E244" s="261"/>
      <c r="F244" s="261"/>
      <c r="G244" s="261"/>
      <c r="H244" s="261"/>
      <c r="I244" s="261"/>
      <c r="J244" s="261"/>
      <c r="K244" s="261"/>
      <c r="L244" s="261"/>
      <c r="M244" s="261"/>
      <c r="N244" s="261"/>
      <c r="O244" s="80"/>
      <c r="P244" s="80"/>
      <c r="Q244" s="80"/>
      <c r="R244" s="80"/>
      <c r="S244" s="80"/>
      <c r="T244" s="80"/>
      <c r="U244" s="80"/>
    </row>
    <row r="245" spans="1:21" ht="20.25" customHeight="1">
      <c r="A245" s="261" t="s">
        <v>314</v>
      </c>
      <c r="B245" s="261"/>
      <c r="C245" s="261"/>
      <c r="D245" s="261"/>
      <c r="E245" s="261"/>
      <c r="F245" s="261"/>
      <c r="G245" s="261"/>
      <c r="H245" s="261"/>
      <c r="I245" s="261"/>
      <c r="J245" s="261"/>
      <c r="K245" s="261"/>
      <c r="L245" s="261"/>
      <c r="M245" s="261"/>
      <c r="N245" s="261"/>
      <c r="O245" s="80"/>
      <c r="P245" s="80"/>
      <c r="Q245" s="80"/>
      <c r="R245" s="80"/>
      <c r="S245" s="80"/>
      <c r="T245" s="80"/>
      <c r="U245" s="80"/>
    </row>
    <row r="246" spans="1:21" ht="40.5" customHeight="1">
      <c r="A246" s="264" t="s">
        <v>328</v>
      </c>
      <c r="B246" s="264"/>
      <c r="C246" s="264"/>
      <c r="D246" s="264"/>
      <c r="E246" s="264"/>
      <c r="F246" s="264"/>
      <c r="G246" s="264"/>
      <c r="H246" s="264"/>
      <c r="I246" s="264"/>
      <c r="J246" s="264"/>
      <c r="K246" s="264"/>
      <c r="L246" s="264"/>
      <c r="M246" s="264"/>
      <c r="N246" s="264"/>
      <c r="O246" s="80"/>
      <c r="P246" s="80"/>
      <c r="Q246" s="80"/>
      <c r="R246" s="80"/>
      <c r="S246" s="80"/>
      <c r="T246" s="80"/>
      <c r="U246" s="80"/>
    </row>
    <row r="247" spans="1:21" ht="18" customHeight="1">
      <c r="A247" s="261" t="s">
        <v>306</v>
      </c>
      <c r="B247" s="261"/>
      <c r="C247" s="261"/>
      <c r="D247" s="261"/>
      <c r="E247" s="261"/>
      <c r="F247" s="261"/>
      <c r="G247" s="261"/>
      <c r="H247" s="261"/>
      <c r="I247" s="261"/>
      <c r="J247" s="261"/>
      <c r="K247" s="261"/>
      <c r="L247" s="261"/>
      <c r="M247" s="261"/>
      <c r="N247" s="261"/>
      <c r="O247" s="80"/>
      <c r="P247" s="80"/>
      <c r="Q247" s="80"/>
      <c r="R247" s="80"/>
      <c r="S247" s="80"/>
      <c r="T247" s="80"/>
      <c r="U247" s="80"/>
    </row>
    <row r="248" spans="1:21" ht="22.5" customHeight="1">
      <c r="A248" s="265" t="s">
        <v>307</v>
      </c>
      <c r="B248" s="265"/>
      <c r="C248" s="265"/>
      <c r="D248" s="265"/>
      <c r="E248" s="265"/>
      <c r="F248" s="265"/>
      <c r="G248" s="265"/>
      <c r="H248" s="265"/>
      <c r="I248" s="265"/>
      <c r="J248" s="265"/>
      <c r="K248" s="265"/>
      <c r="L248" s="265"/>
      <c r="M248" s="265"/>
      <c r="N248" s="265"/>
      <c r="O248" s="80"/>
      <c r="P248" s="80"/>
      <c r="Q248" s="80"/>
      <c r="R248" s="80"/>
      <c r="S248" s="80"/>
      <c r="T248" s="80"/>
      <c r="U248" s="80"/>
    </row>
    <row r="249" spans="1:21" ht="20.25" customHeight="1">
      <c r="A249" s="261" t="s">
        <v>308</v>
      </c>
      <c r="B249" s="261"/>
      <c r="C249" s="261"/>
      <c r="D249" s="261"/>
      <c r="E249" s="261"/>
      <c r="F249" s="261"/>
      <c r="G249" s="261"/>
      <c r="H249" s="261"/>
      <c r="I249" s="261"/>
      <c r="J249" s="261"/>
      <c r="K249" s="261"/>
      <c r="L249" s="261"/>
      <c r="M249" s="261"/>
      <c r="N249" s="261"/>
      <c r="O249" s="80"/>
      <c r="P249" s="80"/>
      <c r="Q249" s="80"/>
      <c r="R249" s="80"/>
      <c r="S249" s="80"/>
      <c r="T249" s="80"/>
      <c r="U249" s="80"/>
    </row>
    <row r="250" spans="1:21" ht="45">
      <c r="A250" s="261" t="s">
        <v>309</v>
      </c>
      <c r="B250" s="261"/>
      <c r="C250" s="261"/>
      <c r="D250" s="262">
        <v>37</v>
      </c>
      <c r="E250" s="262"/>
      <c r="F250" s="263" t="s">
        <v>310</v>
      </c>
      <c r="G250" s="263"/>
      <c r="H250" s="262">
        <v>6</v>
      </c>
      <c r="I250" s="262"/>
      <c r="J250" s="166" t="s">
        <v>311</v>
      </c>
      <c r="K250" s="262">
        <f>+H250+D250</f>
        <v>43</v>
      </c>
      <c r="L250" s="262"/>
      <c r="M250" s="266"/>
      <c r="N250" s="266"/>
    </row>
    <row r="251" spans="1:21" ht="34.5" customHeight="1">
      <c r="A251" s="263" t="s">
        <v>316</v>
      </c>
      <c r="B251" s="261"/>
      <c r="C251" s="261"/>
      <c r="D251" s="261"/>
      <c r="E251" s="261"/>
      <c r="F251" s="261"/>
      <c r="G251" s="261"/>
      <c r="H251" s="261"/>
      <c r="I251" s="261"/>
      <c r="J251" s="261"/>
      <c r="K251" s="261"/>
      <c r="L251" s="261"/>
      <c r="M251" s="261"/>
      <c r="N251" s="261"/>
      <c r="O251" s="80"/>
      <c r="P251" s="80"/>
      <c r="Q251" s="80"/>
      <c r="R251" s="80"/>
      <c r="S251" s="80"/>
      <c r="T251" s="80"/>
      <c r="U251" s="80"/>
    </row>
    <row r="252" spans="1:21" ht="315.75" customHeight="1">
      <c r="A252" s="262"/>
      <c r="B252" s="262"/>
      <c r="C252" s="262"/>
      <c r="D252" s="262"/>
      <c r="E252" s="262"/>
      <c r="F252" s="262"/>
      <c r="G252" s="262"/>
      <c r="H252" s="262"/>
      <c r="I252" s="262"/>
      <c r="J252" s="262"/>
      <c r="K252" s="262"/>
      <c r="L252" s="262"/>
      <c r="M252" s="262"/>
      <c r="N252" s="262"/>
      <c r="O252" s="80"/>
      <c r="P252" s="80"/>
      <c r="Q252" s="80"/>
      <c r="R252" s="80"/>
      <c r="S252" s="80"/>
      <c r="T252" s="80"/>
      <c r="U252" s="80"/>
    </row>
    <row r="253" spans="1:21" ht="28.5" customHeight="1">
      <c r="A253" s="261" t="s">
        <v>345</v>
      </c>
      <c r="B253" s="261"/>
      <c r="C253" s="261"/>
      <c r="D253" s="261"/>
      <c r="E253" s="261"/>
      <c r="F253" s="261"/>
      <c r="G253" s="261"/>
      <c r="H253" s="261"/>
      <c r="I253" s="261"/>
      <c r="J253" s="261"/>
      <c r="K253" s="261"/>
      <c r="L253" s="261"/>
      <c r="M253" s="261"/>
      <c r="N253" s="261"/>
      <c r="O253" s="80"/>
      <c r="P253" s="80"/>
      <c r="Q253" s="80"/>
      <c r="R253" s="80"/>
      <c r="S253" s="80"/>
      <c r="T253" s="80"/>
      <c r="U253" s="80"/>
    </row>
    <row r="254" spans="1:21" ht="20.25" customHeight="1">
      <c r="A254" s="261" t="s">
        <v>314</v>
      </c>
      <c r="B254" s="261"/>
      <c r="C254" s="261"/>
      <c r="D254" s="261"/>
      <c r="E254" s="261"/>
      <c r="F254" s="261"/>
      <c r="G254" s="261"/>
      <c r="H254" s="261"/>
      <c r="I254" s="261"/>
      <c r="J254" s="261"/>
      <c r="K254" s="261"/>
      <c r="L254" s="261"/>
      <c r="M254" s="261"/>
      <c r="N254" s="261"/>
      <c r="O254" s="80"/>
      <c r="P254" s="80"/>
      <c r="Q254" s="80"/>
      <c r="R254" s="80"/>
      <c r="S254" s="80"/>
      <c r="T254" s="80"/>
      <c r="U254" s="80"/>
    </row>
    <row r="255" spans="1:21" ht="40.5" customHeight="1">
      <c r="A255" s="264" t="s">
        <v>328</v>
      </c>
      <c r="B255" s="264"/>
      <c r="C255" s="264"/>
      <c r="D255" s="264"/>
      <c r="E255" s="264"/>
      <c r="F255" s="264"/>
      <c r="G255" s="264"/>
      <c r="H255" s="264"/>
      <c r="I255" s="264"/>
      <c r="J255" s="264"/>
      <c r="K255" s="264"/>
      <c r="L255" s="264"/>
      <c r="M255" s="264"/>
      <c r="N255" s="264"/>
      <c r="O255" s="80"/>
      <c r="P255" s="80"/>
      <c r="Q255" s="80"/>
      <c r="R255" s="80"/>
      <c r="S255" s="80"/>
      <c r="T255" s="80"/>
      <c r="U255" s="80"/>
    </row>
    <row r="256" spans="1:21" ht="18" customHeight="1">
      <c r="A256" s="261" t="s">
        <v>306</v>
      </c>
      <c r="B256" s="261"/>
      <c r="C256" s="261"/>
      <c r="D256" s="261"/>
      <c r="E256" s="261"/>
      <c r="F256" s="261"/>
      <c r="G256" s="261"/>
      <c r="H256" s="261"/>
      <c r="I256" s="261"/>
      <c r="J256" s="261"/>
      <c r="K256" s="261"/>
      <c r="L256" s="261"/>
      <c r="M256" s="261"/>
      <c r="N256" s="261"/>
      <c r="O256" s="80"/>
      <c r="P256" s="80"/>
      <c r="Q256" s="80"/>
      <c r="R256" s="80"/>
      <c r="S256" s="80"/>
      <c r="T256" s="80"/>
      <c r="U256" s="80"/>
    </row>
    <row r="257" spans="1:21" ht="22.5" customHeight="1">
      <c r="A257" s="265" t="s">
        <v>307</v>
      </c>
      <c r="B257" s="265"/>
      <c r="C257" s="265"/>
      <c r="D257" s="265"/>
      <c r="E257" s="265"/>
      <c r="F257" s="265"/>
      <c r="G257" s="265"/>
      <c r="H257" s="265"/>
      <c r="I257" s="265"/>
      <c r="J257" s="265"/>
      <c r="K257" s="265"/>
      <c r="L257" s="265"/>
      <c r="M257" s="265"/>
      <c r="N257" s="265"/>
      <c r="O257" s="80"/>
      <c r="P257" s="80"/>
      <c r="Q257" s="80"/>
      <c r="R257" s="80"/>
      <c r="S257" s="80"/>
      <c r="T257" s="80"/>
      <c r="U257" s="80"/>
    </row>
    <row r="258" spans="1:21" ht="20.25" customHeight="1">
      <c r="A258" s="261" t="s">
        <v>308</v>
      </c>
      <c r="B258" s="261"/>
      <c r="C258" s="261"/>
      <c r="D258" s="261"/>
      <c r="E258" s="261"/>
      <c r="F258" s="261"/>
      <c r="G258" s="261"/>
      <c r="H258" s="261"/>
      <c r="I258" s="261"/>
      <c r="J258" s="261"/>
      <c r="K258" s="261"/>
      <c r="L258" s="261"/>
      <c r="M258" s="261"/>
      <c r="N258" s="261"/>
      <c r="O258" s="80"/>
      <c r="P258" s="80"/>
      <c r="Q258" s="80"/>
      <c r="R258" s="80"/>
      <c r="S258" s="80"/>
      <c r="T258" s="80"/>
      <c r="U258" s="80"/>
    </row>
    <row r="259" spans="1:21" ht="45">
      <c r="A259" s="261" t="s">
        <v>309</v>
      </c>
      <c r="B259" s="261"/>
      <c r="C259" s="261"/>
      <c r="D259" s="262">
        <v>46</v>
      </c>
      <c r="E259" s="262"/>
      <c r="F259" s="263" t="s">
        <v>310</v>
      </c>
      <c r="G259" s="263"/>
      <c r="H259" s="262">
        <v>6</v>
      </c>
      <c r="I259" s="262"/>
      <c r="J259" s="166" t="s">
        <v>311</v>
      </c>
      <c r="K259" s="262">
        <f>+H259+D259</f>
        <v>52</v>
      </c>
      <c r="L259" s="262"/>
      <c r="M259" s="266"/>
      <c r="N259" s="266"/>
    </row>
    <row r="260" spans="1:21" ht="34.5" customHeight="1">
      <c r="A260" s="263" t="s">
        <v>316</v>
      </c>
      <c r="B260" s="261"/>
      <c r="C260" s="261"/>
      <c r="D260" s="261"/>
      <c r="E260" s="261"/>
      <c r="F260" s="261"/>
      <c r="G260" s="261"/>
      <c r="H260" s="261"/>
      <c r="I260" s="261"/>
      <c r="J260" s="261"/>
      <c r="K260" s="261"/>
      <c r="L260" s="261"/>
      <c r="M260" s="261"/>
      <c r="N260" s="261"/>
      <c r="O260" s="80"/>
      <c r="P260" s="80"/>
      <c r="Q260" s="80"/>
      <c r="R260" s="80"/>
      <c r="S260" s="80"/>
      <c r="T260" s="80"/>
      <c r="U260" s="80"/>
    </row>
    <row r="261" spans="1:21" ht="315.75" customHeight="1">
      <c r="A261" s="262"/>
      <c r="B261" s="262"/>
      <c r="C261" s="262"/>
      <c r="D261" s="262"/>
      <c r="E261" s="262"/>
      <c r="F261" s="262"/>
      <c r="G261" s="262"/>
      <c r="H261" s="262"/>
      <c r="I261" s="262"/>
      <c r="J261" s="262"/>
      <c r="K261" s="262"/>
      <c r="L261" s="262"/>
      <c r="M261" s="262"/>
      <c r="N261" s="262"/>
      <c r="O261" s="80"/>
      <c r="P261" s="80"/>
      <c r="Q261" s="80"/>
      <c r="R261" s="80"/>
      <c r="S261" s="80"/>
      <c r="T261" s="80"/>
      <c r="U261" s="80"/>
    </row>
    <row r="262" spans="1:21" ht="28.5" customHeight="1">
      <c r="A262" s="261" t="s">
        <v>346</v>
      </c>
      <c r="B262" s="261"/>
      <c r="C262" s="261"/>
      <c r="D262" s="261"/>
      <c r="E262" s="261"/>
      <c r="F262" s="261"/>
      <c r="G262" s="261"/>
      <c r="H262" s="261"/>
      <c r="I262" s="261"/>
      <c r="J262" s="261"/>
      <c r="K262" s="261"/>
      <c r="L262" s="261"/>
      <c r="M262" s="261"/>
      <c r="N262" s="261"/>
      <c r="O262" s="80"/>
      <c r="P262" s="80"/>
      <c r="Q262" s="80"/>
      <c r="R262" s="80"/>
      <c r="S262" s="80"/>
      <c r="T262" s="80"/>
      <c r="U262" s="80"/>
    </row>
    <row r="263" spans="1:21" ht="20.25" customHeight="1">
      <c r="A263" s="261" t="s">
        <v>314</v>
      </c>
      <c r="B263" s="261"/>
      <c r="C263" s="261"/>
      <c r="D263" s="261"/>
      <c r="E263" s="261"/>
      <c r="F263" s="261"/>
      <c r="G263" s="261"/>
      <c r="H263" s="261"/>
      <c r="I263" s="261"/>
      <c r="J263" s="261"/>
      <c r="K263" s="261"/>
      <c r="L263" s="261"/>
      <c r="M263" s="261"/>
      <c r="N263" s="261"/>
      <c r="O263" s="80"/>
      <c r="P263" s="80"/>
      <c r="Q263" s="80"/>
      <c r="R263" s="80"/>
      <c r="S263" s="80"/>
      <c r="T263" s="80"/>
      <c r="U263" s="80"/>
    </row>
    <row r="264" spans="1:21" ht="40.5" customHeight="1">
      <c r="A264" s="264" t="s">
        <v>328</v>
      </c>
      <c r="B264" s="264"/>
      <c r="C264" s="264"/>
      <c r="D264" s="264"/>
      <c r="E264" s="264"/>
      <c r="F264" s="264"/>
      <c r="G264" s="264"/>
      <c r="H264" s="264"/>
      <c r="I264" s="264"/>
      <c r="J264" s="264"/>
      <c r="K264" s="264"/>
      <c r="L264" s="264"/>
      <c r="M264" s="264"/>
      <c r="N264" s="264"/>
      <c r="O264" s="80"/>
      <c r="P264" s="80"/>
      <c r="Q264" s="80"/>
      <c r="R264" s="80"/>
      <c r="S264" s="80"/>
      <c r="T264" s="80"/>
      <c r="U264" s="80"/>
    </row>
    <row r="265" spans="1:21" ht="18" customHeight="1">
      <c r="A265" s="261" t="s">
        <v>306</v>
      </c>
      <c r="B265" s="261"/>
      <c r="C265" s="261"/>
      <c r="D265" s="261"/>
      <c r="E265" s="261"/>
      <c r="F265" s="261"/>
      <c r="G265" s="261"/>
      <c r="H265" s="261"/>
      <c r="I265" s="261"/>
      <c r="J265" s="261"/>
      <c r="K265" s="261"/>
      <c r="L265" s="261"/>
      <c r="M265" s="261"/>
      <c r="N265" s="261"/>
      <c r="O265" s="80"/>
      <c r="P265" s="80"/>
      <c r="Q265" s="80"/>
      <c r="R265" s="80"/>
      <c r="S265" s="80"/>
      <c r="T265" s="80"/>
      <c r="U265" s="80"/>
    </row>
    <row r="266" spans="1:21" ht="22.5" customHeight="1">
      <c r="A266" s="265" t="s">
        <v>307</v>
      </c>
      <c r="B266" s="265"/>
      <c r="C266" s="265"/>
      <c r="D266" s="265"/>
      <c r="E266" s="265"/>
      <c r="F266" s="265"/>
      <c r="G266" s="265"/>
      <c r="H266" s="265"/>
      <c r="I266" s="265"/>
      <c r="J266" s="265"/>
      <c r="K266" s="265"/>
      <c r="L266" s="265"/>
      <c r="M266" s="265"/>
      <c r="N266" s="265"/>
      <c r="O266" s="80"/>
      <c r="P266" s="80"/>
      <c r="Q266" s="80"/>
      <c r="R266" s="80"/>
      <c r="S266" s="80"/>
      <c r="T266" s="80"/>
      <c r="U266" s="80"/>
    </row>
    <row r="267" spans="1:21" ht="20.25" customHeight="1">
      <c r="A267" s="261" t="s">
        <v>308</v>
      </c>
      <c r="B267" s="261"/>
      <c r="C267" s="261"/>
      <c r="D267" s="261"/>
      <c r="E267" s="261"/>
      <c r="F267" s="261"/>
      <c r="G267" s="261"/>
      <c r="H267" s="261"/>
      <c r="I267" s="261"/>
      <c r="J267" s="261"/>
      <c r="K267" s="261"/>
      <c r="L267" s="261"/>
      <c r="M267" s="261"/>
      <c r="N267" s="261"/>
      <c r="O267" s="80"/>
      <c r="P267" s="80"/>
      <c r="Q267" s="80"/>
      <c r="R267" s="80"/>
      <c r="S267" s="80"/>
      <c r="T267" s="80"/>
      <c r="U267" s="80"/>
    </row>
    <row r="268" spans="1:21" ht="45">
      <c r="A268" s="261" t="s">
        <v>309</v>
      </c>
      <c r="B268" s="261"/>
      <c r="C268" s="261"/>
      <c r="D268" s="262">
        <v>46</v>
      </c>
      <c r="E268" s="262"/>
      <c r="F268" s="263" t="s">
        <v>310</v>
      </c>
      <c r="G268" s="263"/>
      <c r="H268" s="262">
        <v>6</v>
      </c>
      <c r="I268" s="262"/>
      <c r="J268" s="166" t="s">
        <v>311</v>
      </c>
      <c r="K268" s="262">
        <f>+H268+D268</f>
        <v>52</v>
      </c>
      <c r="L268" s="262"/>
      <c r="M268" s="266"/>
      <c r="N268" s="266"/>
    </row>
    <row r="269" spans="1:21" ht="34.5" customHeight="1">
      <c r="A269" s="263" t="s">
        <v>316</v>
      </c>
      <c r="B269" s="261"/>
      <c r="C269" s="261"/>
      <c r="D269" s="261"/>
      <c r="E269" s="261"/>
      <c r="F269" s="261"/>
      <c r="G269" s="261"/>
      <c r="H269" s="261"/>
      <c r="I269" s="261"/>
      <c r="J269" s="261"/>
      <c r="K269" s="261"/>
      <c r="L269" s="261"/>
      <c r="M269" s="261"/>
      <c r="N269" s="261"/>
      <c r="O269" s="80"/>
      <c r="P269" s="80"/>
      <c r="Q269" s="80"/>
      <c r="R269" s="80"/>
      <c r="S269" s="80"/>
      <c r="T269" s="80"/>
      <c r="U269" s="80"/>
    </row>
    <row r="270" spans="1:21" ht="315.75" customHeight="1">
      <c r="A270" s="262"/>
      <c r="B270" s="262"/>
      <c r="C270" s="262"/>
      <c r="D270" s="262"/>
      <c r="E270" s="262"/>
      <c r="F270" s="262"/>
      <c r="G270" s="262"/>
      <c r="H270" s="262"/>
      <c r="I270" s="262"/>
      <c r="J270" s="262"/>
      <c r="K270" s="262"/>
      <c r="L270" s="262"/>
      <c r="M270" s="262"/>
      <c r="N270" s="262"/>
      <c r="O270" s="80"/>
      <c r="P270" s="80"/>
      <c r="Q270" s="80"/>
      <c r="R270" s="80"/>
      <c r="S270" s="80"/>
      <c r="T270" s="80"/>
      <c r="U270" s="80"/>
    </row>
    <row r="271" spans="1:21" ht="28.5" customHeight="1">
      <c r="A271" s="261" t="s">
        <v>347</v>
      </c>
      <c r="B271" s="261"/>
      <c r="C271" s="261"/>
      <c r="D271" s="261"/>
      <c r="E271" s="261"/>
      <c r="F271" s="261"/>
      <c r="G271" s="261"/>
      <c r="H271" s="261"/>
      <c r="I271" s="261"/>
      <c r="J271" s="261"/>
      <c r="K271" s="261"/>
      <c r="L271" s="261"/>
      <c r="M271" s="261"/>
      <c r="N271" s="261"/>
      <c r="O271" s="80"/>
      <c r="P271" s="80"/>
      <c r="Q271" s="80"/>
      <c r="R271" s="80"/>
      <c r="S271" s="80"/>
      <c r="T271" s="80"/>
      <c r="U271" s="80"/>
    </row>
    <row r="272" spans="1:21" ht="20.25" customHeight="1">
      <c r="A272" s="261" t="s">
        <v>314</v>
      </c>
      <c r="B272" s="261"/>
      <c r="C272" s="261"/>
      <c r="D272" s="261"/>
      <c r="E272" s="261"/>
      <c r="F272" s="261"/>
      <c r="G272" s="261"/>
      <c r="H272" s="261"/>
      <c r="I272" s="261"/>
      <c r="J272" s="261"/>
      <c r="K272" s="261"/>
      <c r="L272" s="261"/>
      <c r="M272" s="261"/>
      <c r="N272" s="261"/>
      <c r="O272" s="80"/>
      <c r="P272" s="80"/>
      <c r="Q272" s="80"/>
      <c r="R272" s="80"/>
      <c r="S272" s="80"/>
      <c r="T272" s="80"/>
      <c r="U272" s="80"/>
    </row>
    <row r="273" spans="1:21" ht="40.5" customHeight="1">
      <c r="A273" s="264" t="s">
        <v>328</v>
      </c>
      <c r="B273" s="264"/>
      <c r="C273" s="264"/>
      <c r="D273" s="264"/>
      <c r="E273" s="264"/>
      <c r="F273" s="264"/>
      <c r="G273" s="264"/>
      <c r="H273" s="264"/>
      <c r="I273" s="264"/>
      <c r="J273" s="264"/>
      <c r="K273" s="264"/>
      <c r="L273" s="264"/>
      <c r="M273" s="264"/>
      <c r="N273" s="264"/>
      <c r="O273" s="80"/>
      <c r="P273" s="80"/>
      <c r="Q273" s="80"/>
      <c r="R273" s="80"/>
      <c r="S273" s="80"/>
      <c r="T273" s="80"/>
      <c r="U273" s="80"/>
    </row>
    <row r="274" spans="1:21" ht="18" customHeight="1">
      <c r="A274" s="261" t="s">
        <v>306</v>
      </c>
      <c r="B274" s="261"/>
      <c r="C274" s="261"/>
      <c r="D274" s="261"/>
      <c r="E274" s="261"/>
      <c r="F274" s="261"/>
      <c r="G274" s="261"/>
      <c r="H274" s="261"/>
      <c r="I274" s="261"/>
      <c r="J274" s="261"/>
      <c r="K274" s="261"/>
      <c r="L274" s="261"/>
      <c r="M274" s="261"/>
      <c r="N274" s="261"/>
      <c r="O274" s="80"/>
      <c r="P274" s="80"/>
      <c r="Q274" s="80"/>
      <c r="R274" s="80"/>
      <c r="S274" s="80"/>
      <c r="T274" s="80"/>
      <c r="U274" s="80"/>
    </row>
    <row r="275" spans="1:21" ht="22.5" customHeight="1">
      <c r="A275" s="265" t="s">
        <v>307</v>
      </c>
      <c r="B275" s="265"/>
      <c r="C275" s="265"/>
      <c r="D275" s="265"/>
      <c r="E275" s="265"/>
      <c r="F275" s="265"/>
      <c r="G275" s="265"/>
      <c r="H275" s="265"/>
      <c r="I275" s="265"/>
      <c r="J275" s="265"/>
      <c r="K275" s="265"/>
      <c r="L275" s="265"/>
      <c r="M275" s="265"/>
      <c r="N275" s="265"/>
      <c r="O275" s="80"/>
      <c r="P275" s="80"/>
      <c r="Q275" s="80"/>
      <c r="R275" s="80"/>
      <c r="S275" s="80"/>
      <c r="T275" s="80"/>
      <c r="U275" s="80"/>
    </row>
    <row r="276" spans="1:21" ht="20.25" customHeight="1">
      <c r="A276" s="261" t="s">
        <v>308</v>
      </c>
      <c r="B276" s="261"/>
      <c r="C276" s="261"/>
      <c r="D276" s="261"/>
      <c r="E276" s="261"/>
      <c r="F276" s="261"/>
      <c r="G276" s="261"/>
      <c r="H276" s="261"/>
      <c r="I276" s="261"/>
      <c r="J276" s="261"/>
      <c r="K276" s="261"/>
      <c r="L276" s="261"/>
      <c r="M276" s="261"/>
      <c r="N276" s="261"/>
      <c r="O276" s="80"/>
      <c r="P276" s="80"/>
      <c r="Q276" s="80"/>
      <c r="R276" s="80"/>
      <c r="S276" s="80"/>
      <c r="T276" s="80"/>
      <c r="U276" s="80"/>
    </row>
    <row r="277" spans="1:21" ht="45">
      <c r="A277" s="261" t="s">
        <v>309</v>
      </c>
      <c r="B277" s="261"/>
      <c r="C277" s="261"/>
      <c r="D277" s="262">
        <v>39</v>
      </c>
      <c r="E277" s="262"/>
      <c r="F277" s="263" t="s">
        <v>310</v>
      </c>
      <c r="G277" s="263"/>
      <c r="H277" s="262">
        <v>6</v>
      </c>
      <c r="I277" s="262"/>
      <c r="J277" s="166" t="s">
        <v>311</v>
      </c>
      <c r="K277" s="262">
        <f>+H277+D277</f>
        <v>45</v>
      </c>
      <c r="L277" s="262"/>
      <c r="M277" s="266"/>
      <c r="N277" s="266"/>
    </row>
    <row r="278" spans="1:21" ht="34.5" customHeight="1">
      <c r="A278" s="263" t="s">
        <v>316</v>
      </c>
      <c r="B278" s="261"/>
      <c r="C278" s="261"/>
      <c r="D278" s="261"/>
      <c r="E278" s="261"/>
      <c r="F278" s="261"/>
      <c r="G278" s="261"/>
      <c r="H278" s="261"/>
      <c r="I278" s="261"/>
      <c r="J278" s="261"/>
      <c r="K278" s="261"/>
      <c r="L278" s="261"/>
      <c r="M278" s="261"/>
      <c r="N278" s="261"/>
      <c r="O278" s="80"/>
      <c r="P278" s="80"/>
      <c r="Q278" s="80"/>
      <c r="R278" s="80"/>
      <c r="S278" s="80"/>
      <c r="T278" s="80"/>
      <c r="U278" s="80"/>
    </row>
    <row r="279" spans="1:21" ht="315.75" customHeight="1">
      <c r="A279" s="262"/>
      <c r="B279" s="262"/>
      <c r="C279" s="262"/>
      <c r="D279" s="262"/>
      <c r="E279" s="262"/>
      <c r="F279" s="262"/>
      <c r="G279" s="262"/>
      <c r="H279" s="262"/>
      <c r="I279" s="262"/>
      <c r="J279" s="262"/>
      <c r="K279" s="262"/>
      <c r="L279" s="262"/>
      <c r="M279" s="262"/>
      <c r="N279" s="262"/>
      <c r="O279" s="80"/>
      <c r="P279" s="80"/>
      <c r="Q279" s="80"/>
      <c r="R279" s="80"/>
      <c r="S279" s="80"/>
      <c r="T279" s="80"/>
      <c r="U279" s="80"/>
    </row>
    <row r="280" spans="1:21" ht="28.5" customHeight="1">
      <c r="A280" s="261" t="s">
        <v>348</v>
      </c>
      <c r="B280" s="261"/>
      <c r="C280" s="261"/>
      <c r="D280" s="261"/>
      <c r="E280" s="261"/>
      <c r="F280" s="261"/>
      <c r="G280" s="261"/>
      <c r="H280" s="261"/>
      <c r="I280" s="261"/>
      <c r="J280" s="261"/>
      <c r="K280" s="261"/>
      <c r="L280" s="261"/>
      <c r="M280" s="261"/>
      <c r="N280" s="261"/>
      <c r="O280" s="80"/>
      <c r="P280" s="80"/>
      <c r="Q280" s="80"/>
      <c r="R280" s="80"/>
      <c r="S280" s="80"/>
      <c r="T280" s="80"/>
      <c r="U280" s="80"/>
    </row>
    <row r="281" spans="1:21" ht="20.25" customHeight="1">
      <c r="A281" s="261" t="s">
        <v>314</v>
      </c>
      <c r="B281" s="261"/>
      <c r="C281" s="261"/>
      <c r="D281" s="261"/>
      <c r="E281" s="261"/>
      <c r="F281" s="261"/>
      <c r="G281" s="261"/>
      <c r="H281" s="261"/>
      <c r="I281" s="261"/>
      <c r="J281" s="261"/>
      <c r="K281" s="261"/>
      <c r="L281" s="261"/>
      <c r="M281" s="261"/>
      <c r="N281" s="261"/>
      <c r="O281" s="80"/>
      <c r="P281" s="80"/>
      <c r="Q281" s="80"/>
      <c r="R281" s="80"/>
      <c r="S281" s="80"/>
      <c r="T281" s="80"/>
      <c r="U281" s="80"/>
    </row>
    <row r="282" spans="1:21" ht="40.5" customHeight="1">
      <c r="A282" s="264" t="s">
        <v>328</v>
      </c>
      <c r="B282" s="264"/>
      <c r="C282" s="264"/>
      <c r="D282" s="264"/>
      <c r="E282" s="264"/>
      <c r="F282" s="264"/>
      <c r="G282" s="264"/>
      <c r="H282" s="264"/>
      <c r="I282" s="264"/>
      <c r="J282" s="264"/>
      <c r="K282" s="264"/>
      <c r="L282" s="264"/>
      <c r="M282" s="264"/>
      <c r="N282" s="264"/>
      <c r="O282" s="80"/>
      <c r="P282" s="80"/>
      <c r="Q282" s="80"/>
      <c r="R282" s="80"/>
      <c r="S282" s="80"/>
      <c r="T282" s="80"/>
      <c r="U282" s="80"/>
    </row>
    <row r="283" spans="1:21" ht="18" customHeight="1">
      <c r="A283" s="261" t="s">
        <v>306</v>
      </c>
      <c r="B283" s="261"/>
      <c r="C283" s="261"/>
      <c r="D283" s="261"/>
      <c r="E283" s="261"/>
      <c r="F283" s="261"/>
      <c r="G283" s="261"/>
      <c r="H283" s="261"/>
      <c r="I283" s="261"/>
      <c r="J283" s="261"/>
      <c r="K283" s="261"/>
      <c r="L283" s="261"/>
      <c r="M283" s="261"/>
      <c r="N283" s="261"/>
      <c r="O283" s="80"/>
      <c r="P283" s="80"/>
      <c r="Q283" s="80"/>
      <c r="R283" s="80"/>
      <c r="S283" s="80"/>
      <c r="T283" s="80"/>
      <c r="U283" s="80"/>
    </row>
    <row r="284" spans="1:21" ht="22.5" customHeight="1">
      <c r="A284" s="265" t="s">
        <v>307</v>
      </c>
      <c r="B284" s="265"/>
      <c r="C284" s="265"/>
      <c r="D284" s="265"/>
      <c r="E284" s="265"/>
      <c r="F284" s="265"/>
      <c r="G284" s="265"/>
      <c r="H284" s="265"/>
      <c r="I284" s="265"/>
      <c r="J284" s="265"/>
      <c r="K284" s="265"/>
      <c r="L284" s="265"/>
      <c r="M284" s="265"/>
      <c r="N284" s="265"/>
      <c r="O284" s="80"/>
      <c r="P284" s="80"/>
      <c r="Q284" s="80"/>
      <c r="R284" s="80"/>
      <c r="S284" s="80"/>
      <c r="T284" s="80"/>
      <c r="U284" s="80"/>
    </row>
    <row r="285" spans="1:21" ht="20.25" customHeight="1">
      <c r="A285" s="261" t="s">
        <v>308</v>
      </c>
      <c r="B285" s="261"/>
      <c r="C285" s="261"/>
      <c r="D285" s="261"/>
      <c r="E285" s="261"/>
      <c r="F285" s="261"/>
      <c r="G285" s="261"/>
      <c r="H285" s="261"/>
      <c r="I285" s="261"/>
      <c r="J285" s="261"/>
      <c r="K285" s="261"/>
      <c r="L285" s="261"/>
      <c r="M285" s="261"/>
      <c r="N285" s="261"/>
      <c r="O285" s="80"/>
      <c r="P285" s="80"/>
      <c r="Q285" s="80"/>
      <c r="R285" s="80"/>
      <c r="S285" s="80"/>
      <c r="T285" s="80"/>
      <c r="U285" s="80"/>
    </row>
    <row r="286" spans="1:21" ht="45">
      <c r="A286" s="261" t="s">
        <v>309</v>
      </c>
      <c r="B286" s="261"/>
      <c r="C286" s="261"/>
      <c r="D286" s="262">
        <v>39</v>
      </c>
      <c r="E286" s="262"/>
      <c r="F286" s="263" t="s">
        <v>310</v>
      </c>
      <c r="G286" s="263"/>
      <c r="H286" s="262">
        <v>6</v>
      </c>
      <c r="I286" s="262"/>
      <c r="J286" s="166" t="s">
        <v>311</v>
      </c>
      <c r="K286" s="262">
        <f>+H286+D286</f>
        <v>45</v>
      </c>
      <c r="L286" s="262"/>
      <c r="M286" s="266"/>
      <c r="N286" s="266"/>
    </row>
    <row r="287" spans="1:21" ht="34.5" customHeight="1">
      <c r="A287" s="263" t="s">
        <v>316</v>
      </c>
      <c r="B287" s="261"/>
      <c r="C287" s="261"/>
      <c r="D287" s="261"/>
      <c r="E287" s="261"/>
      <c r="F287" s="261"/>
      <c r="G287" s="261"/>
      <c r="H287" s="261"/>
      <c r="I287" s="261"/>
      <c r="J287" s="261"/>
      <c r="K287" s="261"/>
      <c r="L287" s="261"/>
      <c r="M287" s="261"/>
      <c r="N287" s="261"/>
      <c r="O287" s="80"/>
      <c r="P287" s="80"/>
      <c r="Q287" s="80"/>
      <c r="R287" s="80"/>
      <c r="S287" s="80"/>
      <c r="T287" s="80"/>
      <c r="U287" s="80"/>
    </row>
    <row r="288" spans="1:21" ht="315.75" customHeight="1">
      <c r="A288" s="262"/>
      <c r="B288" s="262"/>
      <c r="C288" s="262"/>
      <c r="D288" s="262"/>
      <c r="E288" s="262"/>
      <c r="F288" s="262"/>
      <c r="G288" s="262"/>
      <c r="H288" s="262"/>
      <c r="I288" s="262"/>
      <c r="J288" s="262"/>
      <c r="K288" s="262"/>
      <c r="L288" s="262"/>
      <c r="M288" s="262"/>
      <c r="N288" s="262"/>
      <c r="O288" s="80"/>
      <c r="P288" s="80"/>
      <c r="Q288" s="80"/>
      <c r="R288" s="80"/>
      <c r="S288" s="80"/>
      <c r="T288" s="80"/>
      <c r="U288" s="80"/>
    </row>
    <row r="289" spans="1:31" ht="28.5" customHeight="1">
      <c r="A289" s="261" t="s">
        <v>349</v>
      </c>
      <c r="B289" s="261"/>
      <c r="C289" s="261"/>
      <c r="D289" s="261"/>
      <c r="E289" s="261"/>
      <c r="F289" s="261"/>
      <c r="G289" s="261"/>
      <c r="H289" s="261"/>
      <c r="I289" s="261"/>
      <c r="J289" s="261"/>
      <c r="K289" s="261"/>
      <c r="L289" s="261"/>
      <c r="M289" s="261"/>
      <c r="N289" s="261"/>
      <c r="O289" s="80"/>
      <c r="P289" s="80"/>
      <c r="Q289" s="80"/>
      <c r="R289" s="80"/>
      <c r="S289" s="80"/>
      <c r="T289" s="80"/>
      <c r="U289" s="80"/>
    </row>
    <row r="290" spans="1:31" ht="20.25" customHeight="1">
      <c r="A290" s="261" t="s">
        <v>314</v>
      </c>
      <c r="B290" s="261"/>
      <c r="C290" s="261"/>
      <c r="D290" s="261"/>
      <c r="E290" s="261"/>
      <c r="F290" s="261"/>
      <c r="G290" s="261"/>
      <c r="H290" s="261"/>
      <c r="I290" s="261"/>
      <c r="J290" s="261"/>
      <c r="K290" s="261"/>
      <c r="L290" s="261"/>
      <c r="M290" s="261"/>
      <c r="N290" s="261"/>
      <c r="O290" s="80"/>
      <c r="P290" s="80"/>
      <c r="Q290" s="80"/>
      <c r="R290" s="80"/>
      <c r="S290" s="80"/>
      <c r="T290" s="80"/>
      <c r="U290" s="80"/>
    </row>
    <row r="291" spans="1:31" ht="40.5" customHeight="1">
      <c r="A291" s="264" t="s">
        <v>328</v>
      </c>
      <c r="B291" s="264"/>
      <c r="C291" s="264"/>
      <c r="D291" s="264"/>
      <c r="E291" s="264"/>
      <c r="F291" s="264"/>
      <c r="G291" s="264"/>
      <c r="H291" s="264"/>
      <c r="I291" s="264"/>
      <c r="J291" s="264"/>
      <c r="K291" s="264"/>
      <c r="L291" s="264"/>
      <c r="M291" s="264"/>
      <c r="N291" s="264"/>
      <c r="O291" s="80"/>
      <c r="P291" s="80"/>
      <c r="Q291" s="80"/>
      <c r="R291" s="80"/>
      <c r="S291" s="80"/>
      <c r="T291" s="80"/>
      <c r="U291" s="80"/>
    </row>
    <row r="292" spans="1:31" ht="18" customHeight="1">
      <c r="A292" s="261" t="s">
        <v>306</v>
      </c>
      <c r="B292" s="261"/>
      <c r="C292" s="261"/>
      <c r="D292" s="261"/>
      <c r="E292" s="261"/>
      <c r="F292" s="261"/>
      <c r="G292" s="261"/>
      <c r="H292" s="261"/>
      <c r="I292" s="261"/>
      <c r="J292" s="261"/>
      <c r="K292" s="261"/>
      <c r="L292" s="261"/>
      <c r="M292" s="261"/>
      <c r="N292" s="261"/>
      <c r="O292" s="80"/>
      <c r="P292" s="80"/>
      <c r="Q292" s="80"/>
      <c r="R292" s="80"/>
      <c r="S292" s="80"/>
      <c r="T292" s="80"/>
      <c r="U292" s="80"/>
    </row>
    <row r="293" spans="1:31" ht="22.5" customHeight="1">
      <c r="A293" s="265" t="s">
        <v>307</v>
      </c>
      <c r="B293" s="265"/>
      <c r="C293" s="265"/>
      <c r="D293" s="265"/>
      <c r="E293" s="265"/>
      <c r="F293" s="265"/>
      <c r="G293" s="265"/>
      <c r="H293" s="265"/>
      <c r="I293" s="265"/>
      <c r="J293" s="265"/>
      <c r="K293" s="265"/>
      <c r="L293" s="265"/>
      <c r="M293" s="265"/>
      <c r="N293" s="265"/>
      <c r="O293" s="80"/>
      <c r="P293" s="80"/>
      <c r="Q293" s="80"/>
      <c r="R293" s="80"/>
      <c r="S293" s="80"/>
      <c r="T293" s="80"/>
      <c r="U293" s="80"/>
    </row>
    <row r="294" spans="1:31" ht="20.25" customHeight="1">
      <c r="A294" s="261" t="s">
        <v>308</v>
      </c>
      <c r="B294" s="261"/>
      <c r="C294" s="261"/>
      <c r="D294" s="261"/>
      <c r="E294" s="261"/>
      <c r="F294" s="261"/>
      <c r="G294" s="261"/>
      <c r="H294" s="261"/>
      <c r="I294" s="261"/>
      <c r="J294" s="261"/>
      <c r="K294" s="261"/>
      <c r="L294" s="261"/>
      <c r="M294" s="261"/>
      <c r="N294" s="261"/>
      <c r="O294" s="80"/>
      <c r="P294" s="80"/>
      <c r="Q294" s="80"/>
      <c r="R294" s="80"/>
      <c r="S294" s="80"/>
      <c r="T294" s="80"/>
      <c r="U294" s="80"/>
    </row>
    <row r="295" spans="1:31" ht="45">
      <c r="A295" s="261" t="s">
        <v>309</v>
      </c>
      <c r="B295" s="261"/>
      <c r="C295" s="261"/>
      <c r="D295" s="262">
        <v>11</v>
      </c>
      <c r="E295" s="262"/>
      <c r="F295" s="263" t="s">
        <v>310</v>
      </c>
      <c r="G295" s="263"/>
      <c r="H295" s="262">
        <v>6</v>
      </c>
      <c r="I295" s="262"/>
      <c r="J295" s="166" t="s">
        <v>311</v>
      </c>
      <c r="K295" s="262">
        <f>+H295+D295</f>
        <v>17</v>
      </c>
      <c r="L295" s="262"/>
      <c r="M295" s="266"/>
      <c r="N295" s="266"/>
    </row>
    <row r="296" spans="1:31" ht="34.5" customHeight="1">
      <c r="A296" s="263" t="s">
        <v>316</v>
      </c>
      <c r="B296" s="261"/>
      <c r="C296" s="261"/>
      <c r="D296" s="261"/>
      <c r="E296" s="261"/>
      <c r="F296" s="261"/>
      <c r="G296" s="261"/>
      <c r="H296" s="261"/>
      <c r="I296" s="261"/>
      <c r="J296" s="261"/>
      <c r="K296" s="261"/>
      <c r="L296" s="261"/>
      <c r="M296" s="261"/>
      <c r="N296" s="261"/>
      <c r="O296" s="80"/>
      <c r="P296" s="80"/>
      <c r="Q296" s="80"/>
      <c r="R296" s="80"/>
      <c r="S296" s="80"/>
      <c r="T296" s="80"/>
      <c r="U296" s="80"/>
    </row>
    <row r="297" spans="1:31" ht="315.75" customHeight="1">
      <c r="A297" s="262"/>
      <c r="B297" s="262"/>
      <c r="C297" s="262"/>
      <c r="D297" s="262"/>
      <c r="E297" s="262"/>
      <c r="F297" s="262"/>
      <c r="G297" s="262"/>
      <c r="H297" s="262"/>
      <c r="I297" s="262"/>
      <c r="J297" s="262"/>
      <c r="K297" s="262"/>
      <c r="L297" s="262"/>
      <c r="M297" s="262"/>
      <c r="N297" s="262"/>
      <c r="O297" s="80"/>
      <c r="P297" s="80"/>
      <c r="Q297" s="80"/>
      <c r="R297" s="80"/>
      <c r="S297" s="80"/>
      <c r="T297" s="80"/>
      <c r="U297" s="80"/>
    </row>
    <row r="298" spans="1:31" ht="38.25" customHeight="1">
      <c r="A298" s="324" t="s">
        <v>350</v>
      </c>
      <c r="B298" s="325"/>
      <c r="C298" s="325"/>
      <c r="D298" s="325"/>
      <c r="E298" s="325"/>
      <c r="F298" s="325"/>
      <c r="G298" s="325"/>
      <c r="H298" s="325"/>
      <c r="I298" s="325"/>
      <c r="J298" s="325"/>
      <c r="K298" s="325"/>
      <c r="L298" s="325"/>
      <c r="M298" s="325"/>
      <c r="N298" s="326"/>
      <c r="O298" s="80"/>
      <c r="P298" s="80"/>
      <c r="Q298" s="80"/>
      <c r="R298" s="80"/>
      <c r="S298" s="80"/>
      <c r="T298" s="80"/>
      <c r="U298" s="80"/>
    </row>
    <row r="299" spans="1:31" ht="15" customHeight="1">
      <c r="A299" s="371" t="s">
        <v>351</v>
      </c>
      <c r="B299" s="372"/>
      <c r="C299" s="372"/>
      <c r="D299" s="372"/>
      <c r="E299" s="372"/>
      <c r="F299" s="372"/>
      <c r="G299" s="372"/>
      <c r="H299" s="372"/>
      <c r="I299" s="372"/>
      <c r="J299" s="372"/>
      <c r="K299" s="372"/>
      <c r="L299" s="372"/>
      <c r="M299" s="372"/>
      <c r="N299" s="373"/>
    </row>
    <row r="300" spans="1:31" ht="14.25" customHeight="1">
      <c r="A300" s="281" t="s">
        <v>352</v>
      </c>
      <c r="B300" s="283" t="s">
        <v>353</v>
      </c>
      <c r="C300" s="284"/>
      <c r="D300" s="285"/>
      <c r="E300" s="286" t="s">
        <v>354</v>
      </c>
      <c r="F300" s="287"/>
      <c r="G300" s="286" t="s">
        <v>355</v>
      </c>
      <c r="H300" s="290"/>
      <c r="I300" s="287"/>
      <c r="J300" s="283" t="s">
        <v>356</v>
      </c>
      <c r="K300" s="285"/>
      <c r="L300" s="286" t="s">
        <v>357</v>
      </c>
      <c r="M300" s="290"/>
      <c r="N300" s="287"/>
    </row>
    <row r="301" spans="1:31" ht="28.5">
      <c r="A301" s="282"/>
      <c r="B301" s="171" t="s">
        <v>358</v>
      </c>
      <c r="C301" s="171" t="s">
        <v>359</v>
      </c>
      <c r="D301" s="171" t="s">
        <v>360</v>
      </c>
      <c r="E301" s="288"/>
      <c r="F301" s="289"/>
      <c r="G301" s="288"/>
      <c r="H301" s="291"/>
      <c r="I301" s="289"/>
      <c r="J301" s="171" t="s">
        <v>361</v>
      </c>
      <c r="K301" s="171" t="s">
        <v>362</v>
      </c>
      <c r="L301" s="288"/>
      <c r="M301" s="291"/>
      <c r="N301" s="289"/>
    </row>
    <row r="302" spans="1:31" ht="49.5" customHeight="1">
      <c r="A302" s="163" t="s">
        <v>363</v>
      </c>
      <c r="B302" s="156" t="s">
        <v>364</v>
      </c>
      <c r="C302" s="156" t="s">
        <v>218</v>
      </c>
      <c r="D302" s="156" t="s">
        <v>218</v>
      </c>
      <c r="E302" s="267" t="s">
        <v>365</v>
      </c>
      <c r="F302" s="268"/>
      <c r="G302" s="267" t="s">
        <v>366</v>
      </c>
      <c r="H302" s="269"/>
      <c r="I302" s="268"/>
      <c r="J302" s="156">
        <v>0</v>
      </c>
      <c r="K302" s="156">
        <v>0</v>
      </c>
      <c r="L302" s="267" t="s">
        <v>367</v>
      </c>
      <c r="M302" s="269"/>
      <c r="N302" s="268"/>
      <c r="V302" s="81"/>
      <c r="W302" s="81"/>
      <c r="X302" s="81"/>
      <c r="Y302" s="81"/>
      <c r="Z302" s="81"/>
      <c r="AA302" s="81"/>
      <c r="AB302" s="81"/>
      <c r="AC302" s="81"/>
      <c r="AD302" s="81"/>
      <c r="AE302" s="81"/>
    </row>
    <row r="303" spans="1:31" ht="50.25" customHeight="1">
      <c r="A303" s="163" t="s">
        <v>368</v>
      </c>
      <c r="B303" s="156" t="s">
        <v>369</v>
      </c>
      <c r="C303" s="156" t="s">
        <v>218</v>
      </c>
      <c r="D303" s="156" t="s">
        <v>218</v>
      </c>
      <c r="E303" s="267" t="s">
        <v>365</v>
      </c>
      <c r="F303" s="268"/>
      <c r="G303" s="267" t="s">
        <v>366</v>
      </c>
      <c r="H303" s="269"/>
      <c r="I303" s="268"/>
      <c r="J303" s="156">
        <v>0</v>
      </c>
      <c r="K303" s="156">
        <v>0</v>
      </c>
      <c r="L303" s="267" t="s">
        <v>367</v>
      </c>
      <c r="M303" s="269"/>
      <c r="N303" s="268"/>
      <c r="V303" s="81"/>
      <c r="W303" s="81"/>
      <c r="X303" s="81"/>
      <c r="Y303" s="81"/>
      <c r="Z303" s="81"/>
      <c r="AA303" s="81"/>
      <c r="AB303" s="81"/>
      <c r="AC303" s="81"/>
      <c r="AD303" s="81"/>
      <c r="AE303" s="81"/>
    </row>
    <row r="304" spans="1:31" ht="117.75" customHeight="1">
      <c r="A304" s="163" t="s">
        <v>370</v>
      </c>
      <c r="B304" s="156" t="s">
        <v>218</v>
      </c>
      <c r="C304" s="156" t="s">
        <v>218</v>
      </c>
      <c r="D304" s="163" t="s">
        <v>371</v>
      </c>
      <c r="E304" s="267" t="s">
        <v>365</v>
      </c>
      <c r="F304" s="268"/>
      <c r="G304" s="267" t="s">
        <v>366</v>
      </c>
      <c r="H304" s="269"/>
      <c r="I304" s="268"/>
      <c r="J304" s="156">
        <v>0</v>
      </c>
      <c r="K304" s="156">
        <v>0</v>
      </c>
      <c r="L304" s="270" t="s">
        <v>372</v>
      </c>
      <c r="M304" s="269"/>
      <c r="N304" s="268"/>
      <c r="V304" s="81"/>
      <c r="W304" s="81"/>
      <c r="X304" s="81"/>
      <c r="Y304" s="81"/>
      <c r="Z304" s="81"/>
      <c r="AA304" s="81"/>
      <c r="AB304" s="81"/>
      <c r="AC304" s="81"/>
      <c r="AD304" s="81"/>
      <c r="AE304" s="81"/>
    </row>
    <row r="305" spans="1:31" ht="67.5" customHeight="1">
      <c r="A305" s="163" t="s">
        <v>373</v>
      </c>
      <c r="B305" s="156" t="s">
        <v>218</v>
      </c>
      <c r="C305" s="163" t="s">
        <v>374</v>
      </c>
      <c r="D305" s="156" t="s">
        <v>218</v>
      </c>
      <c r="E305" s="267" t="s">
        <v>365</v>
      </c>
      <c r="F305" s="268"/>
      <c r="G305" s="267" t="s">
        <v>366</v>
      </c>
      <c r="H305" s="269"/>
      <c r="I305" s="268"/>
      <c r="J305" s="156">
        <v>0</v>
      </c>
      <c r="K305" s="156">
        <v>0</v>
      </c>
      <c r="L305" s="270" t="s">
        <v>375</v>
      </c>
      <c r="M305" s="271"/>
      <c r="N305" s="272"/>
      <c r="V305" s="81"/>
      <c r="W305" s="81"/>
      <c r="X305" s="81"/>
      <c r="Y305" s="81"/>
      <c r="Z305" s="81"/>
      <c r="AA305" s="81"/>
      <c r="AB305" s="81"/>
      <c r="AC305" s="81"/>
      <c r="AD305" s="81"/>
      <c r="AE305" s="81"/>
    </row>
    <row r="306" spans="1:31" ht="67.5" customHeight="1">
      <c r="A306" s="163" t="s">
        <v>376</v>
      </c>
      <c r="B306" s="156" t="s">
        <v>377</v>
      </c>
      <c r="C306" s="163" t="s">
        <v>218</v>
      </c>
      <c r="D306" s="156" t="s">
        <v>218</v>
      </c>
      <c r="E306" s="267" t="s">
        <v>365</v>
      </c>
      <c r="F306" s="268"/>
      <c r="G306" s="267" t="s">
        <v>366</v>
      </c>
      <c r="H306" s="269"/>
      <c r="I306" s="268"/>
      <c r="J306" s="156">
        <v>0</v>
      </c>
      <c r="K306" s="156">
        <v>0</v>
      </c>
      <c r="L306" s="270" t="s">
        <v>378</v>
      </c>
      <c r="M306" s="271"/>
      <c r="N306" s="272"/>
      <c r="V306" s="81"/>
      <c r="W306" s="81"/>
      <c r="X306" s="81"/>
      <c r="Y306" s="81"/>
      <c r="Z306" s="81"/>
      <c r="AA306" s="81"/>
      <c r="AB306" s="81"/>
      <c r="AC306" s="81"/>
      <c r="AD306" s="81"/>
      <c r="AE306" s="81"/>
    </row>
    <row r="307" spans="1:31" ht="126.75" customHeight="1">
      <c r="A307" s="163" t="s">
        <v>379</v>
      </c>
      <c r="B307" s="163" t="s">
        <v>380</v>
      </c>
      <c r="C307" s="163" t="s">
        <v>218</v>
      </c>
      <c r="D307" s="156" t="s">
        <v>218</v>
      </c>
      <c r="E307" s="267" t="s">
        <v>365</v>
      </c>
      <c r="F307" s="268"/>
      <c r="G307" s="267" t="s">
        <v>366</v>
      </c>
      <c r="H307" s="269"/>
      <c r="I307" s="268"/>
      <c r="J307" s="156">
        <v>0</v>
      </c>
      <c r="K307" s="156">
        <v>0</v>
      </c>
      <c r="L307" s="270" t="s">
        <v>381</v>
      </c>
      <c r="M307" s="271"/>
      <c r="N307" s="272"/>
      <c r="V307" s="81"/>
      <c r="W307" s="81"/>
      <c r="X307" s="81"/>
      <c r="Y307" s="81"/>
      <c r="Z307" s="81"/>
      <c r="AA307" s="81"/>
      <c r="AB307" s="81"/>
      <c r="AC307" s="81"/>
      <c r="AD307" s="81"/>
      <c r="AE307" s="81"/>
    </row>
    <row r="308" spans="1:31" s="159" customFormat="1" ht="67.5" customHeight="1">
      <c r="A308" s="163" t="s">
        <v>382</v>
      </c>
      <c r="B308" s="157" t="s">
        <v>218</v>
      </c>
      <c r="C308" s="163" t="s">
        <v>218</v>
      </c>
      <c r="D308" s="163" t="s">
        <v>383</v>
      </c>
      <c r="E308" s="267" t="s">
        <v>365</v>
      </c>
      <c r="F308" s="268"/>
      <c r="G308" s="267" t="s">
        <v>366</v>
      </c>
      <c r="H308" s="269"/>
      <c r="I308" s="268"/>
      <c r="J308" s="156">
        <v>0</v>
      </c>
      <c r="K308" s="156">
        <v>0</v>
      </c>
      <c r="L308" s="270" t="s">
        <v>384</v>
      </c>
      <c r="M308" s="271"/>
      <c r="N308" s="272"/>
      <c r="O308" s="158"/>
      <c r="P308" s="158"/>
      <c r="Q308" s="158"/>
      <c r="R308" s="158"/>
      <c r="S308" s="158"/>
      <c r="T308" s="158"/>
      <c r="U308" s="158"/>
      <c r="V308" s="158"/>
      <c r="W308" s="158"/>
      <c r="X308" s="158"/>
      <c r="Y308" s="158"/>
      <c r="Z308" s="158"/>
      <c r="AA308" s="158"/>
      <c r="AB308" s="158"/>
      <c r="AC308" s="158"/>
      <c r="AD308" s="158"/>
      <c r="AE308" s="158"/>
    </row>
    <row r="309" spans="1:31" s="159" customFormat="1" ht="67.5" customHeight="1">
      <c r="A309" s="160">
        <v>45139</v>
      </c>
      <c r="B309" s="157" t="s">
        <v>385</v>
      </c>
      <c r="C309" s="163" t="s">
        <v>218</v>
      </c>
      <c r="D309" s="163" t="s">
        <v>218</v>
      </c>
      <c r="E309" s="267" t="s">
        <v>365</v>
      </c>
      <c r="F309" s="268"/>
      <c r="G309" s="267" t="s">
        <v>366</v>
      </c>
      <c r="H309" s="269"/>
      <c r="I309" s="268"/>
      <c r="J309" s="156">
        <v>0</v>
      </c>
      <c r="K309" s="156">
        <v>0</v>
      </c>
      <c r="L309" s="270" t="s">
        <v>386</v>
      </c>
      <c r="M309" s="271"/>
      <c r="N309" s="272"/>
      <c r="O309" s="158"/>
      <c r="P309" s="158"/>
      <c r="Q309" s="158"/>
      <c r="R309" s="158"/>
      <c r="S309" s="158"/>
      <c r="T309" s="158"/>
      <c r="U309" s="158"/>
      <c r="V309" s="158"/>
      <c r="W309" s="158"/>
      <c r="X309" s="158"/>
      <c r="Y309" s="158"/>
      <c r="Z309" s="158"/>
      <c r="AA309" s="158"/>
      <c r="AB309" s="158"/>
      <c r="AC309" s="158"/>
      <c r="AD309" s="158"/>
      <c r="AE309" s="158"/>
    </row>
    <row r="310" spans="1:31" s="159" customFormat="1" ht="168" customHeight="1">
      <c r="A310" s="160">
        <v>45754</v>
      </c>
      <c r="B310" s="162" t="s">
        <v>387</v>
      </c>
      <c r="C310" s="163" t="s">
        <v>218</v>
      </c>
      <c r="D310" s="163" t="s">
        <v>218</v>
      </c>
      <c r="E310" s="267" t="s">
        <v>365</v>
      </c>
      <c r="F310" s="268"/>
      <c r="G310" s="267" t="s">
        <v>366</v>
      </c>
      <c r="H310" s="269"/>
      <c r="I310" s="268"/>
      <c r="J310" s="156">
        <v>0</v>
      </c>
      <c r="K310" s="156">
        <v>0</v>
      </c>
      <c r="L310" s="270" t="s">
        <v>388</v>
      </c>
      <c r="M310" s="271"/>
      <c r="N310" s="272"/>
      <c r="O310" s="158"/>
      <c r="P310" s="158"/>
      <c r="Q310" s="158"/>
      <c r="R310" s="158"/>
      <c r="S310" s="158"/>
      <c r="T310" s="158"/>
      <c r="U310" s="158"/>
      <c r="V310" s="158"/>
      <c r="W310" s="158"/>
      <c r="X310" s="158"/>
      <c r="Y310" s="158"/>
      <c r="Z310" s="158"/>
      <c r="AA310" s="158"/>
      <c r="AB310" s="158"/>
      <c r="AC310" s="158"/>
      <c r="AD310" s="158"/>
      <c r="AE310" s="158"/>
    </row>
    <row r="311" spans="1:31" s="159" customFormat="1" ht="57.75" customHeight="1">
      <c r="A311" s="160">
        <v>45816</v>
      </c>
      <c r="B311" s="157" t="s">
        <v>385</v>
      </c>
      <c r="C311" s="163" t="s">
        <v>218</v>
      </c>
      <c r="D311" s="163" t="s">
        <v>218</v>
      </c>
      <c r="E311" s="267" t="s">
        <v>365</v>
      </c>
      <c r="F311" s="268"/>
      <c r="G311" s="267" t="s">
        <v>366</v>
      </c>
      <c r="H311" s="269"/>
      <c r="I311" s="268"/>
      <c r="J311" s="156">
        <v>0</v>
      </c>
      <c r="K311" s="156">
        <v>0</v>
      </c>
      <c r="L311" s="270" t="s">
        <v>389</v>
      </c>
      <c r="M311" s="271"/>
      <c r="N311" s="272"/>
      <c r="O311" s="158"/>
      <c r="P311" s="158"/>
      <c r="Q311" s="158"/>
      <c r="R311" s="158"/>
      <c r="S311" s="158"/>
      <c r="T311" s="158"/>
      <c r="U311" s="158"/>
      <c r="V311" s="158"/>
      <c r="W311" s="158"/>
      <c r="X311" s="158"/>
      <c r="Y311" s="158"/>
      <c r="Z311" s="158"/>
      <c r="AA311" s="158"/>
      <c r="AB311" s="158"/>
      <c r="AC311" s="158"/>
      <c r="AD311" s="158"/>
      <c r="AE311" s="158"/>
    </row>
    <row r="312" spans="1:31" ht="15">
      <c r="A312" s="263" t="s">
        <v>390</v>
      </c>
      <c r="B312" s="261"/>
      <c r="C312" s="261"/>
      <c r="D312" s="261"/>
      <c r="E312" s="261"/>
      <c r="F312" s="261"/>
      <c r="G312" s="261"/>
      <c r="H312" s="261"/>
      <c r="I312" s="261"/>
      <c r="J312" s="261"/>
      <c r="K312" s="261"/>
      <c r="L312" s="261"/>
      <c r="M312" s="261"/>
      <c r="N312" s="261"/>
    </row>
    <row r="313" spans="1:31" ht="15" customHeight="1">
      <c r="A313" s="346" t="s">
        <v>391</v>
      </c>
      <c r="B313" s="346"/>
      <c r="C313" s="346"/>
      <c r="D313" s="346"/>
      <c r="E313" s="346"/>
      <c r="F313" s="346"/>
      <c r="G313" s="346"/>
      <c r="H313" s="346"/>
      <c r="I313" s="346"/>
      <c r="J313" s="346"/>
      <c r="K313" s="346"/>
      <c r="L313" s="346"/>
      <c r="M313" s="346"/>
      <c r="N313" s="346"/>
    </row>
    <row r="314" spans="1:31" ht="15" customHeight="1">
      <c r="A314" s="324" t="s">
        <v>392</v>
      </c>
      <c r="B314" s="325"/>
      <c r="C314" s="325"/>
      <c r="D314" s="326"/>
      <c r="E314" s="118" t="s">
        <v>393</v>
      </c>
      <c r="F314" s="166" t="s">
        <v>394</v>
      </c>
      <c r="G314" s="263" t="s">
        <v>395</v>
      </c>
      <c r="H314" s="263"/>
      <c r="I314" s="263"/>
      <c r="J314" s="263"/>
      <c r="K314" s="263"/>
      <c r="L314" s="263"/>
      <c r="M314" s="263"/>
      <c r="N314" s="263"/>
    </row>
    <row r="315" spans="1:31" ht="14.25" customHeight="1">
      <c r="A315" s="347" t="s">
        <v>396</v>
      </c>
      <c r="B315" s="348"/>
      <c r="C315" s="348"/>
      <c r="D315" s="349"/>
      <c r="E315" s="211" t="s">
        <v>397</v>
      </c>
      <c r="F315" s="172">
        <v>100</v>
      </c>
      <c r="G315" s="350" t="s">
        <v>398</v>
      </c>
      <c r="H315" s="350"/>
      <c r="I315" s="350"/>
      <c r="J315" s="350"/>
      <c r="K315" s="350"/>
      <c r="L315" s="350"/>
      <c r="M315" s="350"/>
      <c r="N315" s="350"/>
    </row>
    <row r="316" spans="1:31" ht="14.25" customHeight="1">
      <c r="A316" s="347" t="s">
        <v>399</v>
      </c>
      <c r="B316" s="348"/>
      <c r="C316" s="348"/>
      <c r="D316" s="349"/>
      <c r="E316" s="211" t="s">
        <v>218</v>
      </c>
      <c r="F316" s="172">
        <v>0</v>
      </c>
      <c r="G316" s="350" t="s">
        <v>218</v>
      </c>
      <c r="H316" s="350"/>
      <c r="I316" s="350"/>
      <c r="J316" s="350"/>
      <c r="K316" s="350"/>
      <c r="L316" s="350"/>
      <c r="M316" s="350"/>
      <c r="N316" s="350"/>
    </row>
    <row r="317" spans="1:31" ht="14.25" customHeight="1">
      <c r="A317" s="347" t="s">
        <v>400</v>
      </c>
      <c r="B317" s="348"/>
      <c r="C317" s="348"/>
      <c r="D317" s="349"/>
      <c r="E317" s="211" t="s">
        <v>401</v>
      </c>
      <c r="F317" s="172">
        <v>1</v>
      </c>
      <c r="G317" s="350" t="s">
        <v>402</v>
      </c>
      <c r="H317" s="350"/>
      <c r="I317" s="350"/>
      <c r="J317" s="350"/>
      <c r="K317" s="350"/>
      <c r="L317" s="350"/>
      <c r="M317" s="350"/>
      <c r="N317" s="350"/>
    </row>
    <row r="318" spans="1:31" ht="14.25" customHeight="1">
      <c r="A318" s="347" t="s">
        <v>403</v>
      </c>
      <c r="B318" s="348"/>
      <c r="C318" s="348"/>
      <c r="D318" s="349"/>
      <c r="E318" s="211" t="s">
        <v>404</v>
      </c>
      <c r="F318" s="172">
        <v>10</v>
      </c>
      <c r="G318" s="350" t="s">
        <v>405</v>
      </c>
      <c r="H318" s="350"/>
      <c r="I318" s="350"/>
      <c r="J318" s="350"/>
      <c r="K318" s="350"/>
      <c r="L318" s="350"/>
      <c r="M318" s="350"/>
      <c r="N318" s="350"/>
    </row>
    <row r="319" spans="1:31" ht="14.25" customHeight="1">
      <c r="A319" s="347" t="s">
        <v>406</v>
      </c>
      <c r="B319" s="348"/>
      <c r="C319" s="348"/>
      <c r="D319" s="349"/>
      <c r="E319" s="211" t="s">
        <v>407</v>
      </c>
      <c r="F319" s="172">
        <v>12</v>
      </c>
      <c r="G319" s="350" t="s">
        <v>408</v>
      </c>
      <c r="H319" s="350"/>
      <c r="I319" s="350"/>
      <c r="J319" s="350"/>
      <c r="K319" s="350"/>
      <c r="L319" s="350"/>
      <c r="M319" s="350"/>
      <c r="N319" s="350"/>
    </row>
    <row r="320" spans="1:31" ht="14.25" customHeight="1">
      <c r="A320" s="347" t="s">
        <v>409</v>
      </c>
      <c r="B320" s="348"/>
      <c r="C320" s="348"/>
      <c r="D320" s="349"/>
      <c r="E320" s="211" t="s">
        <v>410</v>
      </c>
      <c r="F320" s="172">
        <v>3</v>
      </c>
      <c r="G320" s="350" t="s">
        <v>411</v>
      </c>
      <c r="H320" s="350"/>
      <c r="I320" s="350"/>
      <c r="J320" s="350"/>
      <c r="K320" s="350"/>
      <c r="L320" s="350"/>
      <c r="M320" s="350"/>
      <c r="N320" s="350"/>
    </row>
    <row r="321" spans="1:21" ht="14.25" customHeight="1">
      <c r="A321" s="351" t="s">
        <v>412</v>
      </c>
      <c r="B321" s="352"/>
      <c r="C321" s="352"/>
      <c r="D321" s="353"/>
      <c r="E321" s="215" t="s">
        <v>218</v>
      </c>
      <c r="F321" s="207">
        <v>0</v>
      </c>
      <c r="G321" s="354" t="s">
        <v>218</v>
      </c>
      <c r="H321" s="354"/>
      <c r="I321" s="354"/>
      <c r="J321" s="354"/>
      <c r="K321" s="354"/>
      <c r="L321" s="354"/>
      <c r="M321" s="354"/>
      <c r="N321" s="354"/>
    </row>
    <row r="322" spans="1:21" ht="15">
      <c r="A322" s="355" t="s">
        <v>413</v>
      </c>
      <c r="B322" s="356"/>
      <c r="C322" s="356"/>
      <c r="D322" s="357"/>
      <c r="E322" s="216" t="s">
        <v>218</v>
      </c>
      <c r="F322" s="208">
        <v>1</v>
      </c>
      <c r="G322" s="358" t="s">
        <v>414</v>
      </c>
      <c r="H322" s="358"/>
      <c r="I322" s="358"/>
      <c r="J322" s="358"/>
      <c r="K322" s="358"/>
      <c r="L322" s="358"/>
      <c r="M322" s="358"/>
      <c r="N322" s="358"/>
    </row>
    <row r="323" spans="1:21" ht="15" customHeight="1">
      <c r="A323" s="347" t="s">
        <v>415</v>
      </c>
      <c r="B323" s="348"/>
      <c r="C323" s="348"/>
      <c r="D323" s="349"/>
      <c r="E323" s="211" t="s">
        <v>416</v>
      </c>
      <c r="F323" s="172">
        <v>31</v>
      </c>
      <c r="G323" s="350" t="s">
        <v>417</v>
      </c>
      <c r="H323" s="350"/>
      <c r="I323" s="350"/>
      <c r="J323" s="350"/>
      <c r="K323" s="350"/>
      <c r="L323" s="350"/>
      <c r="M323" s="350"/>
      <c r="N323" s="350"/>
    </row>
    <row r="324" spans="1:21" ht="15" customHeight="1">
      <c r="A324" s="347" t="s">
        <v>418</v>
      </c>
      <c r="B324" s="348"/>
      <c r="C324" s="348"/>
      <c r="D324" s="349"/>
      <c r="E324" s="211" t="s">
        <v>416</v>
      </c>
      <c r="F324" s="172">
        <v>1</v>
      </c>
      <c r="G324" s="350" t="s">
        <v>419</v>
      </c>
      <c r="H324" s="350"/>
      <c r="I324" s="350"/>
      <c r="J324" s="350"/>
      <c r="K324" s="350"/>
      <c r="L324" s="350"/>
      <c r="M324" s="350"/>
      <c r="N324" s="350"/>
    </row>
    <row r="325" spans="1:21" ht="14.25" customHeight="1">
      <c r="A325" s="347" t="s">
        <v>420</v>
      </c>
      <c r="B325" s="348"/>
      <c r="C325" s="348"/>
      <c r="D325" s="349"/>
      <c r="E325" s="211" t="s">
        <v>416</v>
      </c>
      <c r="F325" s="172">
        <v>3</v>
      </c>
      <c r="G325" s="350" t="s">
        <v>421</v>
      </c>
      <c r="H325" s="350"/>
      <c r="I325" s="350"/>
      <c r="J325" s="350"/>
      <c r="K325" s="350"/>
      <c r="L325" s="350"/>
      <c r="M325" s="350"/>
      <c r="N325" s="350"/>
    </row>
    <row r="326" spans="1:21" ht="14.25" customHeight="1">
      <c r="A326" s="347" t="s">
        <v>422</v>
      </c>
      <c r="B326" s="348"/>
      <c r="C326" s="348"/>
      <c r="D326" s="349"/>
      <c r="E326" s="211" t="s">
        <v>416</v>
      </c>
      <c r="F326" s="172">
        <v>0</v>
      </c>
      <c r="G326" s="350" t="s">
        <v>218</v>
      </c>
      <c r="H326" s="350"/>
      <c r="I326" s="350"/>
      <c r="J326" s="350"/>
      <c r="K326" s="350"/>
      <c r="L326" s="350"/>
      <c r="M326" s="350"/>
      <c r="N326" s="350"/>
    </row>
    <row r="327" spans="1:21" ht="15">
      <c r="A327" s="263" t="s">
        <v>423</v>
      </c>
      <c r="B327" s="263"/>
      <c r="C327" s="263"/>
      <c r="D327" s="263"/>
      <c r="E327" s="263"/>
      <c r="F327" s="166" t="s">
        <v>394</v>
      </c>
      <c r="G327" s="263" t="s">
        <v>395</v>
      </c>
      <c r="H327" s="263"/>
      <c r="I327" s="263"/>
      <c r="J327" s="263"/>
      <c r="K327" s="263"/>
      <c r="L327" s="263"/>
      <c r="M327" s="263"/>
      <c r="N327" s="263"/>
    </row>
    <row r="328" spans="1:21" s="219" customFormat="1" ht="26.25" customHeight="1">
      <c r="A328" s="359" t="s">
        <v>424</v>
      </c>
      <c r="B328" s="359"/>
      <c r="C328" s="359"/>
      <c r="D328" s="359"/>
      <c r="E328" s="359"/>
      <c r="F328" s="161">
        <v>18</v>
      </c>
      <c r="G328" s="366" t="s">
        <v>425</v>
      </c>
      <c r="H328" s="367"/>
      <c r="I328" s="367"/>
      <c r="J328" s="367"/>
      <c r="K328" s="367"/>
      <c r="L328" s="367"/>
      <c r="M328" s="367"/>
      <c r="N328" s="368"/>
      <c r="O328" s="218"/>
      <c r="P328" s="218"/>
      <c r="Q328" s="218"/>
      <c r="R328" s="218"/>
      <c r="S328" s="218"/>
      <c r="T328" s="218"/>
      <c r="U328" s="218"/>
    </row>
    <row r="329" spans="1:21" s="219" customFormat="1" ht="27" customHeight="1">
      <c r="A329" s="359" t="s">
        <v>426</v>
      </c>
      <c r="B329" s="359"/>
      <c r="C329" s="359"/>
      <c r="D329" s="359"/>
      <c r="E329" s="359"/>
      <c r="F329" s="217">
        <v>14</v>
      </c>
      <c r="G329" s="361" t="s">
        <v>427</v>
      </c>
      <c r="H329" s="361"/>
      <c r="I329" s="361"/>
      <c r="J329" s="361"/>
      <c r="K329" s="361"/>
      <c r="L329" s="361"/>
      <c r="M329" s="361"/>
      <c r="N329" s="361"/>
      <c r="O329" s="218"/>
      <c r="P329" s="218"/>
      <c r="Q329" s="218"/>
      <c r="R329" s="218"/>
      <c r="S329" s="218"/>
      <c r="T329" s="218"/>
      <c r="U329" s="218"/>
    </row>
    <row r="330" spans="1:21" ht="15">
      <c r="A330" s="359" t="s">
        <v>428</v>
      </c>
      <c r="B330" s="359"/>
      <c r="C330" s="359"/>
      <c r="D330" s="359"/>
      <c r="E330" s="359"/>
      <c r="F330" s="173">
        <v>0</v>
      </c>
      <c r="G330" s="360" t="s">
        <v>218</v>
      </c>
      <c r="H330" s="360"/>
      <c r="I330" s="360"/>
      <c r="J330" s="360"/>
      <c r="K330" s="360"/>
      <c r="L330" s="360"/>
      <c r="M330" s="360"/>
      <c r="N330" s="360"/>
    </row>
    <row r="331" spans="1:21" ht="15">
      <c r="A331" s="359" t="s">
        <v>429</v>
      </c>
      <c r="B331" s="359"/>
      <c r="C331" s="359"/>
      <c r="D331" s="359"/>
      <c r="E331" s="359"/>
      <c r="F331" s="173">
        <v>2</v>
      </c>
      <c r="G331" s="360" t="s">
        <v>430</v>
      </c>
      <c r="H331" s="360"/>
      <c r="I331" s="360"/>
      <c r="J331" s="360"/>
      <c r="K331" s="360"/>
      <c r="L331" s="360"/>
      <c r="M331" s="360"/>
      <c r="N331" s="360"/>
    </row>
    <row r="332" spans="1:21" ht="15" customHeight="1">
      <c r="A332" s="359" t="s">
        <v>431</v>
      </c>
      <c r="B332" s="359"/>
      <c r="C332" s="359"/>
      <c r="D332" s="359"/>
      <c r="E332" s="359"/>
      <c r="F332" s="173">
        <v>4</v>
      </c>
      <c r="G332" s="360" t="s">
        <v>432</v>
      </c>
      <c r="H332" s="360"/>
      <c r="I332" s="360"/>
      <c r="J332" s="360"/>
      <c r="K332" s="360"/>
      <c r="L332" s="360"/>
      <c r="M332" s="360"/>
      <c r="N332" s="360"/>
    </row>
    <row r="333" spans="1:21" ht="15">
      <c r="A333" s="359" t="s">
        <v>433</v>
      </c>
      <c r="B333" s="359"/>
      <c r="C333" s="359"/>
      <c r="D333" s="359"/>
      <c r="E333" s="359"/>
      <c r="F333" s="173">
        <v>0</v>
      </c>
      <c r="G333" s="360" t="s">
        <v>218</v>
      </c>
      <c r="H333" s="360"/>
      <c r="I333" s="360"/>
      <c r="J333" s="360"/>
      <c r="K333" s="360"/>
      <c r="L333" s="360"/>
      <c r="M333" s="360"/>
      <c r="N333" s="360"/>
    </row>
    <row r="334" spans="1:21" ht="15" customHeight="1">
      <c r="A334" s="359" t="s">
        <v>434</v>
      </c>
      <c r="B334" s="359"/>
      <c r="C334" s="359"/>
      <c r="D334" s="359"/>
      <c r="E334" s="359"/>
      <c r="F334" s="173">
        <v>0</v>
      </c>
      <c r="G334" s="360" t="s">
        <v>218</v>
      </c>
      <c r="H334" s="360"/>
      <c r="I334" s="360"/>
      <c r="J334" s="360"/>
      <c r="K334" s="360"/>
      <c r="L334" s="360"/>
      <c r="M334" s="360"/>
      <c r="N334" s="360"/>
    </row>
    <row r="335" spans="1:21" ht="15">
      <c r="A335" s="359" t="s">
        <v>435</v>
      </c>
      <c r="B335" s="359"/>
      <c r="C335" s="359"/>
      <c r="D335" s="359"/>
      <c r="E335" s="359"/>
      <c r="F335" s="173">
        <v>0</v>
      </c>
      <c r="G335" s="360" t="s">
        <v>218</v>
      </c>
      <c r="H335" s="360"/>
      <c r="I335" s="360"/>
      <c r="J335" s="360"/>
      <c r="K335" s="360"/>
      <c r="L335" s="360"/>
      <c r="M335" s="360"/>
      <c r="N335" s="360"/>
    </row>
    <row r="336" spans="1:21" ht="15">
      <c r="A336" s="359" t="s">
        <v>436</v>
      </c>
      <c r="B336" s="359"/>
      <c r="C336" s="359"/>
      <c r="D336" s="359"/>
      <c r="E336" s="359"/>
      <c r="F336" s="173">
        <v>0</v>
      </c>
      <c r="G336" s="360" t="s">
        <v>218</v>
      </c>
      <c r="H336" s="360"/>
      <c r="I336" s="360"/>
      <c r="J336" s="360"/>
      <c r="K336" s="360"/>
      <c r="L336" s="360"/>
      <c r="M336" s="360"/>
      <c r="N336" s="360"/>
    </row>
    <row r="337" spans="1:21" s="83" customFormat="1" ht="15" customHeight="1">
      <c r="A337" s="359" t="s">
        <v>437</v>
      </c>
      <c r="B337" s="359"/>
      <c r="C337" s="359"/>
      <c r="D337" s="359"/>
      <c r="E337" s="359"/>
      <c r="F337" s="173">
        <v>0</v>
      </c>
      <c r="G337" s="360" t="s">
        <v>218</v>
      </c>
      <c r="H337" s="360"/>
      <c r="I337" s="360"/>
      <c r="J337" s="360"/>
      <c r="K337" s="360"/>
      <c r="L337" s="360"/>
      <c r="M337" s="360"/>
      <c r="N337" s="360"/>
      <c r="O337" s="82"/>
      <c r="P337" s="82"/>
      <c r="Q337" s="82"/>
      <c r="R337" s="82"/>
      <c r="S337" s="82"/>
      <c r="T337" s="82"/>
      <c r="U337" s="82"/>
    </row>
    <row r="338" spans="1:21" ht="15">
      <c r="A338" s="359" t="s">
        <v>438</v>
      </c>
      <c r="B338" s="359"/>
      <c r="C338" s="359"/>
      <c r="D338" s="359"/>
      <c r="E338" s="359"/>
      <c r="F338" s="173">
        <v>18</v>
      </c>
      <c r="G338" s="360" t="s">
        <v>439</v>
      </c>
      <c r="H338" s="360"/>
      <c r="I338" s="360"/>
      <c r="J338" s="360"/>
      <c r="K338" s="360"/>
      <c r="L338" s="360"/>
      <c r="M338" s="360"/>
      <c r="N338" s="360"/>
    </row>
    <row r="339" spans="1:21" ht="15" customHeight="1">
      <c r="A339" s="359" t="s">
        <v>440</v>
      </c>
      <c r="B339" s="359"/>
      <c r="C339" s="359"/>
      <c r="D339" s="359"/>
      <c r="E339" s="359"/>
      <c r="F339" s="173">
        <v>18</v>
      </c>
      <c r="G339" s="360" t="s">
        <v>441</v>
      </c>
      <c r="H339" s="360"/>
      <c r="I339" s="360"/>
      <c r="J339" s="360"/>
      <c r="K339" s="360"/>
      <c r="L339" s="360"/>
      <c r="M339" s="360"/>
      <c r="N339" s="360"/>
    </row>
    <row r="340" spans="1:21" ht="15" customHeight="1">
      <c r="A340" s="359" t="s">
        <v>442</v>
      </c>
      <c r="B340" s="359"/>
      <c r="C340" s="359"/>
      <c r="D340" s="359"/>
      <c r="E340" s="359"/>
      <c r="F340" s="173">
        <v>0</v>
      </c>
      <c r="G340" s="360" t="s">
        <v>441</v>
      </c>
      <c r="H340" s="360"/>
      <c r="I340" s="360"/>
      <c r="J340" s="360"/>
      <c r="K340" s="360"/>
      <c r="L340" s="360"/>
      <c r="M340" s="360"/>
      <c r="N340" s="360"/>
    </row>
    <row r="341" spans="1:21" ht="15.75" customHeight="1">
      <c r="A341" s="359" t="s">
        <v>443</v>
      </c>
      <c r="B341" s="359"/>
      <c r="C341" s="359"/>
      <c r="D341" s="359"/>
      <c r="E341" s="359"/>
      <c r="F341" s="173">
        <v>14</v>
      </c>
      <c r="G341" s="360" t="s">
        <v>444</v>
      </c>
      <c r="H341" s="360"/>
      <c r="I341" s="360"/>
      <c r="J341" s="360"/>
      <c r="K341" s="360"/>
      <c r="L341" s="360"/>
      <c r="M341" s="360"/>
      <c r="N341" s="360"/>
    </row>
    <row r="342" spans="1:21" ht="15.75" customHeight="1">
      <c r="A342" s="362" t="s">
        <v>445</v>
      </c>
      <c r="B342" s="362"/>
      <c r="C342" s="362"/>
      <c r="D342" s="362"/>
      <c r="E342" s="362"/>
      <c r="F342" s="173">
        <v>2</v>
      </c>
      <c r="G342" s="363" t="s">
        <v>446</v>
      </c>
      <c r="H342" s="364"/>
      <c r="I342" s="364"/>
      <c r="J342" s="364"/>
      <c r="K342" s="364"/>
      <c r="L342" s="364"/>
      <c r="M342" s="364"/>
      <c r="N342" s="364"/>
    </row>
    <row r="343" spans="1:21" ht="15.75" customHeight="1">
      <c r="A343" s="362" t="s">
        <v>447</v>
      </c>
      <c r="B343" s="362"/>
      <c r="C343" s="362"/>
      <c r="D343" s="362"/>
      <c r="E343" s="362"/>
      <c r="F343" s="173">
        <v>1</v>
      </c>
      <c r="G343" s="363" t="s">
        <v>448</v>
      </c>
      <c r="H343" s="364"/>
      <c r="I343" s="364"/>
      <c r="J343" s="364"/>
      <c r="K343" s="364"/>
      <c r="L343" s="364"/>
      <c r="M343" s="364"/>
      <c r="N343" s="364"/>
    </row>
    <row r="344" spans="1:21" ht="15" customHeight="1">
      <c r="A344" s="359" t="s">
        <v>449</v>
      </c>
      <c r="B344" s="359"/>
      <c r="C344" s="359"/>
      <c r="D344" s="359"/>
      <c r="E344" s="359"/>
      <c r="F344" s="173">
        <v>0</v>
      </c>
      <c r="G344" s="363" t="s">
        <v>218</v>
      </c>
      <c r="H344" s="364"/>
      <c r="I344" s="364"/>
      <c r="J344" s="364"/>
      <c r="K344" s="364"/>
      <c r="L344" s="364"/>
      <c r="M344" s="364"/>
      <c r="N344" s="364"/>
    </row>
    <row r="345" spans="1:21" ht="15">
      <c r="A345" s="359" t="s">
        <v>450</v>
      </c>
      <c r="B345" s="359"/>
      <c r="C345" s="359"/>
      <c r="D345" s="359"/>
      <c r="E345" s="359"/>
      <c r="F345" s="173">
        <v>0</v>
      </c>
      <c r="G345" s="363" t="s">
        <v>218</v>
      </c>
      <c r="H345" s="364"/>
      <c r="I345" s="364"/>
      <c r="J345" s="364"/>
      <c r="K345" s="364"/>
      <c r="L345" s="364"/>
      <c r="M345" s="364"/>
      <c r="N345" s="364"/>
    </row>
    <row r="346" spans="1:21" ht="15">
      <c r="A346" s="359" t="s">
        <v>451</v>
      </c>
      <c r="B346" s="359"/>
      <c r="C346" s="359"/>
      <c r="D346" s="359"/>
      <c r="E346" s="359"/>
      <c r="F346" s="173">
        <v>0</v>
      </c>
      <c r="G346" s="363" t="s">
        <v>218</v>
      </c>
      <c r="H346" s="364"/>
      <c r="I346" s="364"/>
      <c r="J346" s="364"/>
      <c r="K346" s="364"/>
      <c r="L346" s="364"/>
      <c r="M346" s="364"/>
      <c r="N346" s="364"/>
    </row>
    <row r="347" spans="1:21" ht="39.75" customHeight="1">
      <c r="A347" s="359" t="s">
        <v>452</v>
      </c>
      <c r="B347" s="359"/>
      <c r="C347" s="359"/>
      <c r="D347" s="359"/>
      <c r="E347" s="359"/>
      <c r="F347" s="161">
        <v>4</v>
      </c>
      <c r="G347" s="302" t="s">
        <v>453</v>
      </c>
      <c r="H347" s="365"/>
      <c r="I347" s="365"/>
      <c r="J347" s="365"/>
      <c r="K347" s="365"/>
      <c r="L347" s="365"/>
      <c r="M347" s="365"/>
      <c r="N347" s="365"/>
    </row>
    <row r="348" spans="1:21" ht="15">
      <c r="A348" s="359" t="s">
        <v>454</v>
      </c>
      <c r="B348" s="359"/>
      <c r="C348" s="359"/>
      <c r="D348" s="359"/>
      <c r="E348" s="359"/>
      <c r="F348" s="173">
        <v>1</v>
      </c>
      <c r="G348" s="364" t="s">
        <v>455</v>
      </c>
      <c r="H348" s="364"/>
      <c r="I348" s="364"/>
      <c r="J348" s="364"/>
      <c r="K348" s="364"/>
      <c r="L348" s="364"/>
      <c r="M348" s="364"/>
      <c r="N348" s="364"/>
    </row>
    <row r="349" spans="1:21" s="81" customFormat="1" ht="15">
      <c r="A349" s="359" t="s">
        <v>456</v>
      </c>
      <c r="B349" s="359"/>
      <c r="C349" s="359"/>
      <c r="D349" s="359"/>
      <c r="E349" s="359"/>
      <c r="F349" s="173">
        <v>0</v>
      </c>
      <c r="G349" s="363" t="s">
        <v>218</v>
      </c>
      <c r="H349" s="364"/>
      <c r="I349" s="364"/>
      <c r="J349" s="364"/>
      <c r="K349" s="364"/>
      <c r="L349" s="364"/>
      <c r="M349" s="364"/>
      <c r="N349" s="364"/>
    </row>
    <row r="350" spans="1:21" s="81" customFormat="1" ht="15">
      <c r="A350" s="359" t="s">
        <v>457</v>
      </c>
      <c r="B350" s="359"/>
      <c r="C350" s="359"/>
      <c r="D350" s="359"/>
      <c r="E350" s="359"/>
      <c r="F350" s="174">
        <v>0</v>
      </c>
      <c r="G350" s="360" t="s">
        <v>458</v>
      </c>
      <c r="H350" s="360"/>
      <c r="I350" s="360"/>
      <c r="J350" s="360"/>
      <c r="K350" s="360"/>
      <c r="L350" s="360"/>
      <c r="M350" s="360"/>
      <c r="N350" s="360"/>
    </row>
    <row r="351" spans="1:21" s="81" customFormat="1" ht="15">
      <c r="A351" s="359" t="s">
        <v>459</v>
      </c>
      <c r="B351" s="359"/>
      <c r="C351" s="359"/>
      <c r="D351" s="359"/>
      <c r="E351" s="359"/>
      <c r="F351" s="173">
        <v>1</v>
      </c>
      <c r="G351" s="363"/>
      <c r="H351" s="364"/>
      <c r="I351" s="364"/>
      <c r="J351" s="364"/>
      <c r="K351" s="364"/>
      <c r="L351" s="364"/>
      <c r="M351" s="364"/>
      <c r="N351" s="364"/>
    </row>
    <row r="352" spans="1:21" s="81" customFormat="1">
      <c r="A352" s="359" t="s">
        <v>460</v>
      </c>
      <c r="B352" s="359"/>
      <c r="C352" s="359"/>
      <c r="D352" s="359"/>
      <c r="E352" s="359"/>
      <c r="F352" s="172">
        <v>3</v>
      </c>
      <c r="G352" s="350" t="s">
        <v>461</v>
      </c>
      <c r="H352" s="350"/>
      <c r="I352" s="350"/>
      <c r="J352" s="350"/>
      <c r="K352" s="350"/>
      <c r="L352" s="350"/>
      <c r="M352" s="350"/>
      <c r="N352" s="350"/>
    </row>
    <row r="353" spans="1:14" s="81" customFormat="1" ht="15">
      <c r="A353" s="359" t="s">
        <v>462</v>
      </c>
      <c r="B353" s="359"/>
      <c r="C353" s="359"/>
      <c r="D353" s="359"/>
      <c r="E353" s="359"/>
      <c r="F353" s="206">
        <v>0</v>
      </c>
      <c r="G353" s="369" t="s">
        <v>218</v>
      </c>
      <c r="H353" s="370"/>
      <c r="I353" s="370"/>
      <c r="J353" s="370"/>
      <c r="K353" s="370"/>
      <c r="L353" s="370"/>
      <c r="M353" s="370"/>
      <c r="N353" s="370"/>
    </row>
    <row r="354" spans="1:14" s="81" customFormat="1"/>
    <row r="355" spans="1:14" s="81" customFormat="1"/>
    <row r="356" spans="1:14" s="81" customFormat="1"/>
    <row r="357" spans="1:14" s="81" customFormat="1"/>
    <row r="358" spans="1:14" s="81" customFormat="1"/>
    <row r="359" spans="1:14" s="81" customFormat="1"/>
    <row r="360" spans="1:14" s="81" customFormat="1"/>
    <row r="361" spans="1:14" s="81" customFormat="1"/>
    <row r="362" spans="1:14" s="81" customFormat="1"/>
    <row r="363" spans="1:14" s="81" customFormat="1"/>
    <row r="364" spans="1:14" s="81" customFormat="1"/>
    <row r="365" spans="1:14" s="81" customFormat="1"/>
    <row r="366" spans="1:14" s="81" customFormat="1"/>
    <row r="367" spans="1:14" s="81" customFormat="1"/>
    <row r="368" spans="1:14" s="81" customFormat="1"/>
    <row r="369" s="81" customFormat="1"/>
    <row r="370" s="81" customFormat="1"/>
    <row r="371" s="81" customFormat="1"/>
    <row r="372" s="81" customFormat="1"/>
    <row r="373" s="81" customFormat="1"/>
    <row r="374" s="81" customFormat="1"/>
    <row r="375" s="81" customFormat="1"/>
    <row r="376" s="81" customFormat="1"/>
    <row r="377" s="81" customFormat="1"/>
    <row r="378" s="81" customFormat="1"/>
    <row r="379" s="81" customFormat="1"/>
    <row r="380" s="81" customFormat="1"/>
    <row r="381" s="81" customFormat="1"/>
    <row r="382" s="81" customFormat="1"/>
    <row r="383" s="81" customFormat="1"/>
    <row r="384" s="81" customFormat="1"/>
    <row r="385" s="81" customFormat="1"/>
    <row r="386" s="81" customFormat="1"/>
    <row r="387" s="81" customFormat="1"/>
    <row r="388" s="81" customFormat="1"/>
    <row r="389" s="81" customFormat="1"/>
    <row r="390" s="81" customFormat="1"/>
    <row r="391" s="81" customFormat="1"/>
    <row r="392" s="81" customFormat="1"/>
    <row r="393" s="81" customFormat="1"/>
    <row r="394" s="81" customFormat="1"/>
    <row r="395" s="81" customFormat="1"/>
    <row r="396" s="81" customFormat="1"/>
    <row r="397" s="81" customFormat="1"/>
    <row r="398" s="81" customFormat="1"/>
    <row r="399" s="81" customFormat="1"/>
    <row r="400" s="81" customFormat="1"/>
    <row r="401" s="81" customFormat="1"/>
    <row r="402" s="81" customFormat="1"/>
    <row r="403" s="81" customFormat="1"/>
    <row r="404" s="81" customFormat="1"/>
    <row r="405" s="81" customFormat="1"/>
    <row r="406" s="81" customFormat="1"/>
    <row r="407" s="81" customFormat="1"/>
    <row r="408" s="81" customFormat="1"/>
    <row r="409" s="81" customFormat="1"/>
    <row r="410" s="81" customFormat="1"/>
    <row r="411" s="81" customFormat="1"/>
    <row r="412" s="81" customFormat="1"/>
    <row r="413" s="81" customFormat="1"/>
    <row r="414" s="81" customFormat="1"/>
    <row r="415" s="81" customFormat="1"/>
    <row r="416" s="81" customFormat="1"/>
    <row r="417" s="81" customFormat="1"/>
    <row r="418" s="81" customFormat="1"/>
    <row r="419" s="81" customFormat="1"/>
    <row r="420" s="81" customFormat="1"/>
    <row r="421" s="81" customFormat="1"/>
    <row r="422" s="81" customFormat="1"/>
    <row r="423" s="81" customFormat="1"/>
    <row r="424" s="81" customFormat="1"/>
    <row r="425" s="81" customFormat="1"/>
    <row r="426" s="81" customFormat="1"/>
    <row r="427" s="81" customFormat="1"/>
    <row r="428" s="81" customFormat="1"/>
    <row r="429" s="81" customFormat="1"/>
    <row r="430" s="81" customFormat="1"/>
    <row r="431" s="81" customFormat="1"/>
    <row r="432" s="81" customFormat="1"/>
    <row r="433" s="81" customFormat="1"/>
    <row r="434" s="81" customFormat="1"/>
    <row r="435" s="81" customFormat="1"/>
    <row r="436" s="81" customFormat="1"/>
    <row r="437" s="81" customFormat="1"/>
    <row r="438" s="81" customFormat="1"/>
    <row r="439" s="81" customFormat="1"/>
    <row r="440" s="81" customFormat="1"/>
    <row r="441" s="81" customFormat="1"/>
    <row r="442" s="81" customFormat="1"/>
    <row r="443" s="81" customFormat="1"/>
    <row r="444" s="81" customFormat="1"/>
    <row r="445" s="81" customFormat="1"/>
    <row r="446" s="81" customFormat="1"/>
    <row r="447" s="81" customFormat="1"/>
    <row r="448" s="81" customFormat="1"/>
    <row r="449" spans="1:14" s="81" customFormat="1"/>
    <row r="450" spans="1:14" s="81" customFormat="1"/>
    <row r="451" spans="1:14" s="81" customFormat="1"/>
    <row r="452" spans="1:14" s="81" customFormat="1"/>
    <row r="453" spans="1:14" s="81" customFormat="1"/>
    <row r="454" spans="1:14" s="81" customFormat="1"/>
    <row r="455" spans="1:14" s="81" customFormat="1"/>
    <row r="456" spans="1:14">
      <c r="A456" s="81"/>
      <c r="B456" s="81"/>
      <c r="C456" s="81"/>
      <c r="D456" s="81"/>
      <c r="E456" s="81"/>
      <c r="F456" s="81"/>
      <c r="G456" s="81"/>
      <c r="H456" s="81"/>
      <c r="I456" s="81"/>
      <c r="J456" s="81"/>
      <c r="K456" s="81"/>
      <c r="L456" s="81"/>
      <c r="M456" s="81"/>
      <c r="N456" s="81"/>
    </row>
    <row r="457" spans="1:14">
      <c r="A457" s="81"/>
      <c r="B457" s="81"/>
      <c r="C457" s="81"/>
      <c r="D457" s="81"/>
      <c r="E457" s="81"/>
      <c r="F457" s="81"/>
      <c r="G457" s="81"/>
      <c r="H457" s="81"/>
      <c r="I457" s="81"/>
      <c r="J457" s="81"/>
      <c r="K457" s="81"/>
      <c r="L457" s="81"/>
      <c r="M457" s="81"/>
      <c r="N457" s="81"/>
    </row>
    <row r="458" spans="1:14">
      <c r="A458" s="81"/>
      <c r="B458" s="81"/>
      <c r="C458" s="81"/>
      <c r="D458" s="81"/>
      <c r="E458" s="81"/>
      <c r="F458" s="81"/>
      <c r="G458" s="81"/>
      <c r="H458" s="81"/>
      <c r="I458" s="81"/>
      <c r="J458" s="81"/>
      <c r="K458" s="81"/>
      <c r="L458" s="81"/>
      <c r="M458" s="81"/>
      <c r="N458" s="81"/>
    </row>
    <row r="459" spans="1:14">
      <c r="A459" s="81"/>
      <c r="B459" s="81"/>
      <c r="C459" s="81"/>
      <c r="D459" s="81"/>
      <c r="E459" s="81"/>
      <c r="F459" s="81"/>
      <c r="G459" s="81"/>
      <c r="H459" s="81"/>
      <c r="I459" s="81"/>
      <c r="J459" s="81"/>
      <c r="K459" s="81"/>
      <c r="L459" s="81"/>
      <c r="M459" s="81"/>
      <c r="N459" s="81"/>
    </row>
    <row r="460" spans="1:14">
      <c r="A460" s="81"/>
      <c r="B460" s="81"/>
      <c r="C460" s="81"/>
      <c r="D460" s="81"/>
      <c r="E460" s="81"/>
      <c r="F460" s="81"/>
      <c r="G460" s="81"/>
      <c r="H460" s="81"/>
      <c r="I460" s="81"/>
      <c r="J460" s="81"/>
      <c r="K460" s="81"/>
      <c r="L460" s="81"/>
      <c r="M460" s="81"/>
      <c r="N460" s="81"/>
    </row>
    <row r="461" spans="1:14">
      <c r="A461" s="81"/>
      <c r="B461" s="81"/>
      <c r="C461" s="81"/>
      <c r="D461" s="81"/>
      <c r="E461" s="81"/>
      <c r="F461" s="81"/>
      <c r="G461" s="81"/>
      <c r="H461" s="81"/>
      <c r="I461" s="81"/>
      <c r="J461" s="81"/>
      <c r="K461" s="81"/>
      <c r="L461" s="81"/>
      <c r="M461" s="81"/>
      <c r="N461" s="81"/>
    </row>
    <row r="462" spans="1:14">
      <c r="A462" s="81"/>
      <c r="B462" s="81"/>
      <c r="C462" s="81"/>
      <c r="D462" s="81"/>
      <c r="E462" s="81"/>
      <c r="F462" s="81"/>
      <c r="G462" s="81"/>
      <c r="H462" s="81"/>
      <c r="I462" s="81"/>
      <c r="J462" s="81"/>
      <c r="K462" s="81"/>
      <c r="L462" s="81"/>
      <c r="M462" s="81"/>
      <c r="N462" s="81"/>
    </row>
    <row r="463" spans="1:14">
      <c r="A463" s="81"/>
      <c r="B463" s="81"/>
      <c r="C463" s="81"/>
      <c r="D463" s="81"/>
      <c r="E463" s="81"/>
      <c r="F463" s="81"/>
      <c r="G463" s="81"/>
      <c r="H463" s="81"/>
      <c r="I463" s="81"/>
      <c r="J463" s="81"/>
      <c r="K463" s="81"/>
      <c r="L463" s="81"/>
      <c r="M463" s="81"/>
      <c r="N463" s="81"/>
    </row>
    <row r="464" spans="1:14">
      <c r="A464" s="81"/>
      <c r="B464" s="81"/>
      <c r="C464" s="81"/>
      <c r="D464" s="81"/>
      <c r="E464" s="81"/>
      <c r="F464" s="81"/>
      <c r="G464" s="81"/>
      <c r="H464" s="81"/>
      <c r="I464" s="81"/>
      <c r="J464" s="81"/>
      <c r="K464" s="81"/>
      <c r="L464" s="81"/>
      <c r="M464" s="81"/>
      <c r="N464" s="81"/>
    </row>
    <row r="465" spans="1:14">
      <c r="A465" s="81"/>
      <c r="B465" s="81"/>
      <c r="C465" s="81"/>
      <c r="D465" s="81"/>
      <c r="E465" s="81"/>
      <c r="F465" s="81"/>
      <c r="G465" s="81"/>
      <c r="H465" s="81"/>
      <c r="I465" s="81"/>
      <c r="J465" s="81"/>
      <c r="K465" s="81"/>
      <c r="L465" s="81"/>
      <c r="M465" s="81"/>
      <c r="N465" s="81"/>
    </row>
    <row r="466" spans="1:14">
      <c r="A466" s="81"/>
      <c r="B466" s="81"/>
      <c r="C466" s="81"/>
      <c r="D466" s="81"/>
      <c r="E466" s="81"/>
      <c r="F466" s="81"/>
      <c r="G466" s="81"/>
      <c r="H466" s="81"/>
      <c r="I466" s="81"/>
      <c r="J466" s="81"/>
      <c r="K466" s="81"/>
      <c r="L466" s="81"/>
      <c r="M466" s="81"/>
      <c r="N466" s="81"/>
    </row>
    <row r="467" spans="1:14">
      <c r="A467" s="81"/>
      <c r="B467" s="81"/>
      <c r="C467" s="81"/>
      <c r="D467" s="81"/>
      <c r="E467" s="81"/>
      <c r="F467" s="81"/>
      <c r="G467" s="81"/>
      <c r="H467" s="81"/>
      <c r="I467" s="81"/>
      <c r="J467" s="81"/>
      <c r="K467" s="81"/>
      <c r="L467" s="81"/>
      <c r="M467" s="81"/>
      <c r="N467" s="81"/>
    </row>
    <row r="468" spans="1:14">
      <c r="A468" s="81"/>
      <c r="B468" s="81"/>
      <c r="C468" s="81"/>
      <c r="D468" s="81"/>
      <c r="E468" s="81"/>
      <c r="F468" s="81"/>
      <c r="G468" s="81"/>
      <c r="H468" s="81"/>
      <c r="I468" s="81"/>
      <c r="J468" s="81"/>
      <c r="K468" s="81"/>
      <c r="L468" s="81"/>
      <c r="M468" s="81"/>
      <c r="N468" s="81"/>
    </row>
    <row r="469" spans="1:14">
      <c r="A469" s="81"/>
      <c r="B469" s="81"/>
      <c r="C469" s="81"/>
      <c r="D469" s="81"/>
      <c r="E469" s="81"/>
      <c r="F469" s="81"/>
      <c r="G469" s="81"/>
      <c r="H469" s="81"/>
      <c r="I469" s="81"/>
      <c r="J469" s="81"/>
      <c r="K469" s="81"/>
      <c r="L469" s="81"/>
      <c r="M469" s="81"/>
      <c r="N469" s="81"/>
    </row>
    <row r="470" spans="1:14">
      <c r="A470" s="81"/>
      <c r="B470" s="81"/>
      <c r="C470" s="81"/>
      <c r="D470" s="81"/>
      <c r="E470" s="81"/>
      <c r="F470" s="81"/>
      <c r="G470" s="81"/>
      <c r="H470" s="81"/>
      <c r="I470" s="81"/>
      <c r="J470" s="81"/>
      <c r="K470" s="81"/>
      <c r="L470" s="81"/>
      <c r="M470" s="81"/>
      <c r="N470" s="81"/>
    </row>
    <row r="471" spans="1:14">
      <c r="A471" s="81"/>
      <c r="B471" s="81"/>
      <c r="C471" s="81"/>
      <c r="D471" s="81"/>
      <c r="E471" s="81"/>
      <c r="F471" s="81"/>
      <c r="G471" s="81"/>
      <c r="H471" s="81"/>
      <c r="I471" s="81"/>
      <c r="J471" s="81"/>
      <c r="K471" s="81"/>
      <c r="L471" s="81"/>
      <c r="M471" s="81"/>
      <c r="N471" s="81"/>
    </row>
  </sheetData>
  <mergeCells count="656">
    <mergeCell ref="A298:N298"/>
    <mergeCell ref="A299:N299"/>
    <mergeCell ref="F97:G97"/>
    <mergeCell ref="H97:I97"/>
    <mergeCell ref="K97:L97"/>
    <mergeCell ref="M97:N97"/>
    <mergeCell ref="A105:N105"/>
    <mergeCell ref="A69:N69"/>
    <mergeCell ref="A84:N84"/>
    <mergeCell ref="A85:N85"/>
    <mergeCell ref="A86:N86"/>
    <mergeCell ref="A87:N87"/>
    <mergeCell ref="A89:N89"/>
    <mergeCell ref="A90:N90"/>
    <mergeCell ref="A91:N91"/>
    <mergeCell ref="A92:N92"/>
    <mergeCell ref="A88:C88"/>
    <mergeCell ref="D88:E88"/>
    <mergeCell ref="F88:G88"/>
    <mergeCell ref="H88:I88"/>
    <mergeCell ref="K88:L88"/>
    <mergeCell ref="M88:N88"/>
    <mergeCell ref="A80:N80"/>
    <mergeCell ref="A81:N81"/>
    <mergeCell ref="A82:N82"/>
    <mergeCell ref="A83:N83"/>
    <mergeCell ref="A351:E351"/>
    <mergeCell ref="G351:N351"/>
    <mergeCell ref="A352:E352"/>
    <mergeCell ref="G352:N352"/>
    <mergeCell ref="A353:E353"/>
    <mergeCell ref="G353:N353"/>
    <mergeCell ref="A73:N73"/>
    <mergeCell ref="A74:N74"/>
    <mergeCell ref="A75:N75"/>
    <mergeCell ref="A76:N76"/>
    <mergeCell ref="A77:N77"/>
    <mergeCell ref="A93:N93"/>
    <mergeCell ref="A94:N94"/>
    <mergeCell ref="A95:N95"/>
    <mergeCell ref="A96:N96"/>
    <mergeCell ref="A98:N98"/>
    <mergeCell ref="A99:N99"/>
    <mergeCell ref="A100:N100"/>
    <mergeCell ref="A101:N101"/>
    <mergeCell ref="A102:N102"/>
    <mergeCell ref="A103:N103"/>
    <mergeCell ref="A104:N104"/>
    <mergeCell ref="A97:C97"/>
    <mergeCell ref="D97:E97"/>
    <mergeCell ref="A346:E346"/>
    <mergeCell ref="G346:N346"/>
    <mergeCell ref="A347:E347"/>
    <mergeCell ref="G347:N347"/>
    <mergeCell ref="A348:E348"/>
    <mergeCell ref="G348:N348"/>
    <mergeCell ref="A349:E349"/>
    <mergeCell ref="G349:N349"/>
    <mergeCell ref="A340:E340"/>
    <mergeCell ref="G340:N340"/>
    <mergeCell ref="A324:D324"/>
    <mergeCell ref="G324:N324"/>
    <mergeCell ref="A325:D325"/>
    <mergeCell ref="G325:N325"/>
    <mergeCell ref="A326:D326"/>
    <mergeCell ref="G326:N326"/>
    <mergeCell ref="A327:E327"/>
    <mergeCell ref="G327:N327"/>
    <mergeCell ref="A328:E328"/>
    <mergeCell ref="G328:N328"/>
    <mergeCell ref="A329:E329"/>
    <mergeCell ref="A335:E335"/>
    <mergeCell ref="A350:E350"/>
    <mergeCell ref="G350:N350"/>
    <mergeCell ref="A341:E341"/>
    <mergeCell ref="G341:N341"/>
    <mergeCell ref="A342:E342"/>
    <mergeCell ref="G342:N342"/>
    <mergeCell ref="A343:E343"/>
    <mergeCell ref="G343:N343"/>
    <mergeCell ref="A344:E344"/>
    <mergeCell ref="G344:N344"/>
    <mergeCell ref="A345:E345"/>
    <mergeCell ref="G345:N345"/>
    <mergeCell ref="G335:N335"/>
    <mergeCell ref="A336:E336"/>
    <mergeCell ref="G336:N336"/>
    <mergeCell ref="A337:E337"/>
    <mergeCell ref="G337:N337"/>
    <mergeCell ref="A338:E338"/>
    <mergeCell ref="G338:N338"/>
    <mergeCell ref="A339:E339"/>
    <mergeCell ref="G339:N339"/>
    <mergeCell ref="A320:D320"/>
    <mergeCell ref="G320:N320"/>
    <mergeCell ref="A321:D321"/>
    <mergeCell ref="G321:N321"/>
    <mergeCell ref="A322:D322"/>
    <mergeCell ref="G322:N322"/>
    <mergeCell ref="A323:D323"/>
    <mergeCell ref="G323:N323"/>
    <mergeCell ref="A334:E334"/>
    <mergeCell ref="G334:N334"/>
    <mergeCell ref="G329:N329"/>
    <mergeCell ref="A330:E330"/>
    <mergeCell ref="G330:N330"/>
    <mergeCell ref="A331:E331"/>
    <mergeCell ref="G331:N331"/>
    <mergeCell ref="A332:E332"/>
    <mergeCell ref="G332:N332"/>
    <mergeCell ref="A333:E333"/>
    <mergeCell ref="G333:N333"/>
    <mergeCell ref="A315:D315"/>
    <mergeCell ref="G315:N315"/>
    <mergeCell ref="A316:D316"/>
    <mergeCell ref="G316:N316"/>
    <mergeCell ref="A317:D317"/>
    <mergeCell ref="G317:N317"/>
    <mergeCell ref="A318:D318"/>
    <mergeCell ref="G318:N318"/>
    <mergeCell ref="A319:D319"/>
    <mergeCell ref="G319:N319"/>
    <mergeCell ref="A312:N312"/>
    <mergeCell ref="A313:N313"/>
    <mergeCell ref="E309:F309"/>
    <mergeCell ref="G309:I309"/>
    <mergeCell ref="L309:N309"/>
    <mergeCell ref="E310:F310"/>
    <mergeCell ref="G310:I310"/>
    <mergeCell ref="L310:N310"/>
    <mergeCell ref="A314:D314"/>
    <mergeCell ref="G314:N314"/>
    <mergeCell ref="E311:F311"/>
    <mergeCell ref="G311:I311"/>
    <mergeCell ref="L311:N311"/>
    <mergeCell ref="E303:F303"/>
    <mergeCell ref="G303:I303"/>
    <mergeCell ref="L303:N303"/>
    <mergeCell ref="E304:F304"/>
    <mergeCell ref="G304:I304"/>
    <mergeCell ref="L304:N304"/>
    <mergeCell ref="E305:F305"/>
    <mergeCell ref="G305:I305"/>
    <mergeCell ref="L305:N305"/>
    <mergeCell ref="A123:N123"/>
    <mergeCell ref="A125:N125"/>
    <mergeCell ref="A134:N134"/>
    <mergeCell ref="A135:N135"/>
    <mergeCell ref="A136:N136"/>
    <mergeCell ref="A137:N137"/>
    <mergeCell ref="A138:N138"/>
    <mergeCell ref="A139:N139"/>
    <mergeCell ref="A131:N131"/>
    <mergeCell ref="A130:N130"/>
    <mergeCell ref="A129:N129"/>
    <mergeCell ref="A128:N128"/>
    <mergeCell ref="A127:N127"/>
    <mergeCell ref="A126:N126"/>
    <mergeCell ref="A124:C124"/>
    <mergeCell ref="D124:E124"/>
    <mergeCell ref="F124:G124"/>
    <mergeCell ref="A132:N132"/>
    <mergeCell ref="A133:C133"/>
    <mergeCell ref="D133:E133"/>
    <mergeCell ref="F133:G133"/>
    <mergeCell ref="H133:I133"/>
    <mergeCell ref="K133:L133"/>
    <mergeCell ref="M133:N133"/>
    <mergeCell ref="A116:N116"/>
    <mergeCell ref="A117:N117"/>
    <mergeCell ref="A118:N118"/>
    <mergeCell ref="A119:N119"/>
    <mergeCell ref="A120:N120"/>
    <mergeCell ref="A121:N121"/>
    <mergeCell ref="A122:N122"/>
    <mergeCell ref="A115:C115"/>
    <mergeCell ref="D115:E115"/>
    <mergeCell ref="F115:G115"/>
    <mergeCell ref="H115:I115"/>
    <mergeCell ref="K115:L115"/>
    <mergeCell ref="M115:N115"/>
    <mergeCell ref="A71:N71"/>
    <mergeCell ref="A72:N72"/>
    <mergeCell ref="A50:N50"/>
    <mergeCell ref="A62:N62"/>
    <mergeCell ref="A64:N64"/>
    <mergeCell ref="A65:N65"/>
    <mergeCell ref="A66:N66"/>
    <mergeCell ref="A67:N67"/>
    <mergeCell ref="A68:N68"/>
    <mergeCell ref="A63:N63"/>
    <mergeCell ref="A70:C70"/>
    <mergeCell ref="D70:E70"/>
    <mergeCell ref="F70:G70"/>
    <mergeCell ref="H70:I70"/>
    <mergeCell ref="K70:L70"/>
    <mergeCell ref="M70:N70"/>
    <mergeCell ref="A51:N51"/>
    <mergeCell ref="A52:N52"/>
    <mergeCell ref="A53:N53"/>
    <mergeCell ref="A54:N54"/>
    <mergeCell ref="A55:N55"/>
    <mergeCell ref="A56:N56"/>
    <mergeCell ref="A57:N57"/>
    <mergeCell ref="A58:N58"/>
    <mergeCell ref="D39:H39"/>
    <mergeCell ref="L39:N39"/>
    <mergeCell ref="A40:C40"/>
    <mergeCell ref="D40:H40"/>
    <mergeCell ref="I37:K37"/>
    <mergeCell ref="L40:N40"/>
    <mergeCell ref="A37:C37"/>
    <mergeCell ref="D37:H37"/>
    <mergeCell ref="A36:N36"/>
    <mergeCell ref="A44:C44"/>
    <mergeCell ref="L37:N37"/>
    <mergeCell ref="A38:C38"/>
    <mergeCell ref="D38:H38"/>
    <mergeCell ref="A46:C46"/>
    <mergeCell ref="L38:N38"/>
    <mergeCell ref="A34:N34"/>
    <mergeCell ref="A35:N35"/>
    <mergeCell ref="A43:C43"/>
    <mergeCell ref="I40:K40"/>
    <mergeCell ref="I41:K41"/>
    <mergeCell ref="I42:K42"/>
    <mergeCell ref="I43:K43"/>
    <mergeCell ref="A41:C41"/>
    <mergeCell ref="D41:H41"/>
    <mergeCell ref="I38:K38"/>
    <mergeCell ref="L41:N41"/>
    <mergeCell ref="A42:C42"/>
    <mergeCell ref="D42:H42"/>
    <mergeCell ref="D43:H43"/>
    <mergeCell ref="D44:H44"/>
    <mergeCell ref="I39:K39"/>
    <mergeCell ref="L42:N42"/>
    <mergeCell ref="A39:C39"/>
    <mergeCell ref="A32:D32"/>
    <mergeCell ref="A33:D33"/>
    <mergeCell ref="E33:G33"/>
    <mergeCell ref="H33:I33"/>
    <mergeCell ref="J33:K33"/>
    <mergeCell ref="L33:N33"/>
    <mergeCell ref="A27:D27"/>
    <mergeCell ref="E27:G27"/>
    <mergeCell ref="H27:I27"/>
    <mergeCell ref="J27:K27"/>
    <mergeCell ref="L27:N27"/>
    <mergeCell ref="A6:E6"/>
    <mergeCell ref="F6:J6"/>
    <mergeCell ref="I47:K47"/>
    <mergeCell ref="I46:K46"/>
    <mergeCell ref="A1:M2"/>
    <mergeCell ref="A45:C45"/>
    <mergeCell ref="D45:H45"/>
    <mergeCell ref="I45:K45"/>
    <mergeCell ref="L45:N45"/>
    <mergeCell ref="F15:H15"/>
    <mergeCell ref="I15:J15"/>
    <mergeCell ref="D15:E15"/>
    <mergeCell ref="L21:N21"/>
    <mergeCell ref="C22:E22"/>
    <mergeCell ref="G22:I22"/>
    <mergeCell ref="J22:K22"/>
    <mergeCell ref="L22:N22"/>
    <mergeCell ref="J24:K24"/>
    <mergeCell ref="L24:N24"/>
    <mergeCell ref="A7:N7"/>
    <mergeCell ref="A8:N8"/>
    <mergeCell ref="G20:I20"/>
    <mergeCell ref="J20:K20"/>
    <mergeCell ref="L20:N20"/>
    <mergeCell ref="A4:N4"/>
    <mergeCell ref="A3:N3"/>
    <mergeCell ref="A9:C9"/>
    <mergeCell ref="D9:J9"/>
    <mergeCell ref="K9:L9"/>
    <mergeCell ref="M9:N9"/>
    <mergeCell ref="D46:H46"/>
    <mergeCell ref="I44:K44"/>
    <mergeCell ref="L43:N43"/>
    <mergeCell ref="L44:N44"/>
    <mergeCell ref="L46:N46"/>
    <mergeCell ref="A14:C14"/>
    <mergeCell ref="A17:C17"/>
    <mergeCell ref="D17:E17"/>
    <mergeCell ref="F17:H17"/>
    <mergeCell ref="I17:J17"/>
    <mergeCell ref="K17:L17"/>
    <mergeCell ref="K6:N6"/>
    <mergeCell ref="D11:N11"/>
    <mergeCell ref="I16:J16"/>
    <mergeCell ref="D16:E16"/>
    <mergeCell ref="K15:N15"/>
    <mergeCell ref="K16:N16"/>
    <mergeCell ref="A5:N5"/>
    <mergeCell ref="A10:C10"/>
    <mergeCell ref="A16:C16"/>
    <mergeCell ref="A19:N19"/>
    <mergeCell ref="A11:C11"/>
    <mergeCell ref="A12:C12"/>
    <mergeCell ref="A13:C13"/>
    <mergeCell ref="D12:N12"/>
    <mergeCell ref="D13:N13"/>
    <mergeCell ref="D14:N14"/>
    <mergeCell ref="A15:C15"/>
    <mergeCell ref="D10:J10"/>
    <mergeCell ref="L47:N47"/>
    <mergeCell ref="A47:C47"/>
    <mergeCell ref="D47:H47"/>
    <mergeCell ref="M17:N17"/>
    <mergeCell ref="C21:E21"/>
    <mergeCell ref="G21:I21"/>
    <mergeCell ref="J21:K21"/>
    <mergeCell ref="A18:N18"/>
    <mergeCell ref="J26:K26"/>
    <mergeCell ref="C23:E23"/>
    <mergeCell ref="G23:I23"/>
    <mergeCell ref="J23:K23"/>
    <mergeCell ref="L23:N23"/>
    <mergeCell ref="C24:E24"/>
    <mergeCell ref="G24:I24"/>
    <mergeCell ref="C20:E20"/>
    <mergeCell ref="A26:D26"/>
    <mergeCell ref="A25:N25"/>
    <mergeCell ref="E26:G26"/>
    <mergeCell ref="H26:I26"/>
    <mergeCell ref="L26:N26"/>
    <mergeCell ref="J31:K31"/>
    <mergeCell ref="L31:N31"/>
    <mergeCell ref="A31:D31"/>
    <mergeCell ref="E302:F302"/>
    <mergeCell ref="G302:I302"/>
    <mergeCell ref="L302:N302"/>
    <mergeCell ref="A30:D30"/>
    <mergeCell ref="E30:G30"/>
    <mergeCell ref="H30:I30"/>
    <mergeCell ref="J30:K30"/>
    <mergeCell ref="L30:N30"/>
    <mergeCell ref="E28:G28"/>
    <mergeCell ref="H28:I28"/>
    <mergeCell ref="J28:K28"/>
    <mergeCell ref="L28:N28"/>
    <mergeCell ref="A29:D29"/>
    <mergeCell ref="E29:G29"/>
    <mergeCell ref="H29:I29"/>
    <mergeCell ref="J29:K29"/>
    <mergeCell ref="L29:N29"/>
    <mergeCell ref="A28:D28"/>
    <mergeCell ref="E32:G32"/>
    <mergeCell ref="H32:I32"/>
    <mergeCell ref="J32:K32"/>
    <mergeCell ref="L32:N32"/>
    <mergeCell ref="E31:G31"/>
    <mergeCell ref="H31:I31"/>
    <mergeCell ref="A140:N140"/>
    <mergeCell ref="A141:N141"/>
    <mergeCell ref="A143:N143"/>
    <mergeCell ref="A144:N144"/>
    <mergeCell ref="A161:N161"/>
    <mergeCell ref="A162:N162"/>
    <mergeCell ref="A300:A301"/>
    <mergeCell ref="B300:D300"/>
    <mergeCell ref="E300:F301"/>
    <mergeCell ref="G300:I301"/>
    <mergeCell ref="J300:K300"/>
    <mergeCell ref="L300:N301"/>
    <mergeCell ref="A142:C142"/>
    <mergeCell ref="D142:E142"/>
    <mergeCell ref="F142:G142"/>
    <mergeCell ref="H142:I142"/>
    <mergeCell ref="K142:L142"/>
    <mergeCell ref="M142:N142"/>
    <mergeCell ref="A145:N145"/>
    <mergeCell ref="A146:N146"/>
    <mergeCell ref="A147:N147"/>
    <mergeCell ref="A148:N148"/>
    <mergeCell ref="A149:N149"/>
    <mergeCell ref="A150:N150"/>
    <mergeCell ref="A48:C48"/>
    <mergeCell ref="D48:H48"/>
    <mergeCell ref="I48:K48"/>
    <mergeCell ref="L48:N48"/>
    <mergeCell ref="A60:N60"/>
    <mergeCell ref="A61:C61"/>
    <mergeCell ref="D61:E61"/>
    <mergeCell ref="F61:G61"/>
    <mergeCell ref="H61:I61"/>
    <mergeCell ref="K61:L61"/>
    <mergeCell ref="M61:N61"/>
    <mergeCell ref="A59:N59"/>
    <mergeCell ref="A49:N49"/>
    <mergeCell ref="A78:N78"/>
    <mergeCell ref="A79:C79"/>
    <mergeCell ref="D79:E79"/>
    <mergeCell ref="F79:G79"/>
    <mergeCell ref="H79:I79"/>
    <mergeCell ref="K79:L79"/>
    <mergeCell ref="M79:N79"/>
    <mergeCell ref="H124:I124"/>
    <mergeCell ref="K124:L124"/>
    <mergeCell ref="M124:N124"/>
    <mergeCell ref="A107:N107"/>
    <mergeCell ref="A108:N108"/>
    <mergeCell ref="A109:N109"/>
    <mergeCell ref="A110:N110"/>
    <mergeCell ref="A111:N111"/>
    <mergeCell ref="A112:N112"/>
    <mergeCell ref="A113:N113"/>
    <mergeCell ref="A106:C106"/>
    <mergeCell ref="D106:E106"/>
    <mergeCell ref="F106:G106"/>
    <mergeCell ref="H106:I106"/>
    <mergeCell ref="K106:L106"/>
    <mergeCell ref="M106:N106"/>
    <mergeCell ref="A114:N114"/>
    <mergeCell ref="E306:F306"/>
    <mergeCell ref="G306:I306"/>
    <mergeCell ref="L306:N306"/>
    <mergeCell ref="E307:F307"/>
    <mergeCell ref="G307:I307"/>
    <mergeCell ref="L307:N307"/>
    <mergeCell ref="E308:F308"/>
    <mergeCell ref="G308:I308"/>
    <mergeCell ref="L308:N308"/>
    <mergeCell ref="A151:C151"/>
    <mergeCell ref="D151:E151"/>
    <mergeCell ref="F151:G151"/>
    <mergeCell ref="H151:I151"/>
    <mergeCell ref="K151:L151"/>
    <mergeCell ref="M151:N151"/>
    <mergeCell ref="A152:N152"/>
    <mergeCell ref="A153:N153"/>
    <mergeCell ref="A154:N154"/>
    <mergeCell ref="A155:N155"/>
    <mergeCell ref="A156:N156"/>
    <mergeCell ref="A157:N157"/>
    <mergeCell ref="A158:N158"/>
    <mergeCell ref="A159:N159"/>
    <mergeCell ref="A160:C160"/>
    <mergeCell ref="D160:E160"/>
    <mergeCell ref="F160:G160"/>
    <mergeCell ref="H160:I160"/>
    <mergeCell ref="K160:L160"/>
    <mergeCell ref="M160:N160"/>
    <mergeCell ref="A170:N170"/>
    <mergeCell ref="A171:N171"/>
    <mergeCell ref="A172:N172"/>
    <mergeCell ref="A173:N173"/>
    <mergeCell ref="A174:N174"/>
    <mergeCell ref="A175:N175"/>
    <mergeCell ref="A176:N176"/>
    <mergeCell ref="A177:N177"/>
    <mergeCell ref="A178:C178"/>
    <mergeCell ref="D178:E178"/>
    <mergeCell ref="F178:G178"/>
    <mergeCell ref="H178:I178"/>
    <mergeCell ref="K178:L178"/>
    <mergeCell ref="M178:N178"/>
    <mergeCell ref="A163:N163"/>
    <mergeCell ref="A164:N164"/>
    <mergeCell ref="A165:N165"/>
    <mergeCell ref="A166:N166"/>
    <mergeCell ref="A167:N167"/>
    <mergeCell ref="A168:N168"/>
    <mergeCell ref="A169:C169"/>
    <mergeCell ref="D169:E169"/>
    <mergeCell ref="F169:G169"/>
    <mergeCell ref="H169:I169"/>
    <mergeCell ref="K169:L169"/>
    <mergeCell ref="M169:N169"/>
    <mergeCell ref="A179:N179"/>
    <mergeCell ref="A181:N181"/>
    <mergeCell ref="A182:N182"/>
    <mergeCell ref="A183:N183"/>
    <mergeCell ref="A184:N184"/>
    <mergeCell ref="A185:N185"/>
    <mergeCell ref="A180:N180"/>
    <mergeCell ref="A186:N186"/>
    <mergeCell ref="A187:C187"/>
    <mergeCell ref="D187:E187"/>
    <mergeCell ref="F187:G187"/>
    <mergeCell ref="H187:I187"/>
    <mergeCell ref="K187:L187"/>
    <mergeCell ref="M187:N187"/>
    <mergeCell ref="A188:N188"/>
    <mergeCell ref="A189:N189"/>
    <mergeCell ref="A190:N190"/>
    <mergeCell ref="A191:N191"/>
    <mergeCell ref="A192:N192"/>
    <mergeCell ref="A193:N193"/>
    <mergeCell ref="A194:N194"/>
    <mergeCell ref="A195:N195"/>
    <mergeCell ref="A196:C196"/>
    <mergeCell ref="D196:E196"/>
    <mergeCell ref="F196:G196"/>
    <mergeCell ref="H196:I196"/>
    <mergeCell ref="K196:L196"/>
    <mergeCell ref="M196:N196"/>
    <mergeCell ref="A197:N197"/>
    <mergeCell ref="A198:N198"/>
    <mergeCell ref="A199:N199"/>
    <mergeCell ref="A200:N200"/>
    <mergeCell ref="A201:N201"/>
    <mergeCell ref="A202:N202"/>
    <mergeCell ref="A203:N203"/>
    <mergeCell ref="A204:N204"/>
    <mergeCell ref="A205:C205"/>
    <mergeCell ref="D205:E205"/>
    <mergeCell ref="F205:G205"/>
    <mergeCell ref="H205:I205"/>
    <mergeCell ref="K205:L205"/>
    <mergeCell ref="M205:N205"/>
    <mergeCell ref="A206:N206"/>
    <mergeCell ref="A207:N207"/>
    <mergeCell ref="A208:N208"/>
    <mergeCell ref="A209:N209"/>
    <mergeCell ref="A210:N210"/>
    <mergeCell ref="A211:N211"/>
    <mergeCell ref="A212:N212"/>
    <mergeCell ref="A213:N213"/>
    <mergeCell ref="A214:C214"/>
    <mergeCell ref="D214:E214"/>
    <mergeCell ref="F214:G214"/>
    <mergeCell ref="H214:I214"/>
    <mergeCell ref="K214:L214"/>
    <mergeCell ref="M214:N214"/>
    <mergeCell ref="A224:N224"/>
    <mergeCell ref="A225:N225"/>
    <mergeCell ref="A215:N215"/>
    <mergeCell ref="A216:N216"/>
    <mergeCell ref="A217:N217"/>
    <mergeCell ref="A218:N218"/>
    <mergeCell ref="A219:N219"/>
    <mergeCell ref="A220:N220"/>
    <mergeCell ref="A221:N221"/>
    <mergeCell ref="A222:N222"/>
    <mergeCell ref="A223:C223"/>
    <mergeCell ref="D223:E223"/>
    <mergeCell ref="F223:G223"/>
    <mergeCell ref="H223:I223"/>
    <mergeCell ref="K223:L223"/>
    <mergeCell ref="M223:N223"/>
    <mergeCell ref="A233:N233"/>
    <mergeCell ref="A234:N234"/>
    <mergeCell ref="A235:N235"/>
    <mergeCell ref="A236:N236"/>
    <mergeCell ref="A237:N237"/>
    <mergeCell ref="A238:N238"/>
    <mergeCell ref="A239:N239"/>
    <mergeCell ref="A240:N240"/>
    <mergeCell ref="A241:C241"/>
    <mergeCell ref="D241:E241"/>
    <mergeCell ref="F241:G241"/>
    <mergeCell ref="H241:I241"/>
    <mergeCell ref="K241:L241"/>
    <mergeCell ref="M241:N241"/>
    <mergeCell ref="A226:N226"/>
    <mergeCell ref="A227:N227"/>
    <mergeCell ref="A228:N228"/>
    <mergeCell ref="A229:N229"/>
    <mergeCell ref="A230:N230"/>
    <mergeCell ref="A231:N231"/>
    <mergeCell ref="A232:C232"/>
    <mergeCell ref="D232:E232"/>
    <mergeCell ref="F232:G232"/>
    <mergeCell ref="H232:I232"/>
    <mergeCell ref="K232:L232"/>
    <mergeCell ref="M232:N232"/>
    <mergeCell ref="A242:N242"/>
    <mergeCell ref="A243:N243"/>
    <mergeCell ref="A244:N244"/>
    <mergeCell ref="A245:N245"/>
    <mergeCell ref="A246:N246"/>
    <mergeCell ref="A247:N247"/>
    <mergeCell ref="A248:N248"/>
    <mergeCell ref="A249:N249"/>
    <mergeCell ref="A250:C250"/>
    <mergeCell ref="D250:E250"/>
    <mergeCell ref="F250:G250"/>
    <mergeCell ref="H250:I250"/>
    <mergeCell ref="K250:L250"/>
    <mergeCell ref="M250:N250"/>
    <mergeCell ref="A251:N251"/>
    <mergeCell ref="A252:N252"/>
    <mergeCell ref="A253:N253"/>
    <mergeCell ref="A254:N254"/>
    <mergeCell ref="A255:N255"/>
    <mergeCell ref="A256:N256"/>
    <mergeCell ref="A257:N257"/>
    <mergeCell ref="A258:N258"/>
    <mergeCell ref="A259:C259"/>
    <mergeCell ref="D259:E259"/>
    <mergeCell ref="F259:G259"/>
    <mergeCell ref="H259:I259"/>
    <mergeCell ref="K259:L259"/>
    <mergeCell ref="M259:N259"/>
    <mergeCell ref="A278:N278"/>
    <mergeCell ref="A279:N279"/>
    <mergeCell ref="A280:N280"/>
    <mergeCell ref="A281:N281"/>
    <mergeCell ref="A282:N282"/>
    <mergeCell ref="A283:N283"/>
    <mergeCell ref="A284:N284"/>
    <mergeCell ref="A260:N260"/>
    <mergeCell ref="A261:N261"/>
    <mergeCell ref="A262:N262"/>
    <mergeCell ref="A263:N263"/>
    <mergeCell ref="A264:N264"/>
    <mergeCell ref="A265:N265"/>
    <mergeCell ref="A266:N266"/>
    <mergeCell ref="A267:N267"/>
    <mergeCell ref="A268:C268"/>
    <mergeCell ref="D268:E268"/>
    <mergeCell ref="F268:G268"/>
    <mergeCell ref="H268:I268"/>
    <mergeCell ref="K268:L268"/>
    <mergeCell ref="M268:N268"/>
    <mergeCell ref="A269:N269"/>
    <mergeCell ref="A270:N270"/>
    <mergeCell ref="A271:N271"/>
    <mergeCell ref="A272:N272"/>
    <mergeCell ref="A273:N273"/>
    <mergeCell ref="A274:N274"/>
    <mergeCell ref="A275:N275"/>
    <mergeCell ref="A276:N276"/>
    <mergeCell ref="A277:C277"/>
    <mergeCell ref="D277:E277"/>
    <mergeCell ref="F277:G277"/>
    <mergeCell ref="H277:I277"/>
    <mergeCell ref="K277:L277"/>
    <mergeCell ref="M277:N277"/>
    <mergeCell ref="A285:N285"/>
    <mergeCell ref="A286:C286"/>
    <mergeCell ref="D286:E286"/>
    <mergeCell ref="F286:G286"/>
    <mergeCell ref="A296:N296"/>
    <mergeCell ref="A297:N297"/>
    <mergeCell ref="A287:N287"/>
    <mergeCell ref="A288:N288"/>
    <mergeCell ref="A289:N289"/>
    <mergeCell ref="A290:N290"/>
    <mergeCell ref="A291:N291"/>
    <mergeCell ref="A292:N292"/>
    <mergeCell ref="A293:N293"/>
    <mergeCell ref="A294:N294"/>
    <mergeCell ref="A295:C295"/>
    <mergeCell ref="D295:E295"/>
    <mergeCell ref="F295:G295"/>
    <mergeCell ref="H295:I295"/>
    <mergeCell ref="K295:L295"/>
    <mergeCell ref="M295:N295"/>
    <mergeCell ref="H286:I286"/>
    <mergeCell ref="K286:L286"/>
    <mergeCell ref="M286:N286"/>
  </mergeCells>
  <phoneticPr fontId="68" type="noConversion"/>
  <dataValidations count="3">
    <dataValidation type="list" allowBlank="1" showInputMessage="1" showErrorMessage="1" sqref="F21:F24 D28:D30" xr:uid="{FDA6019F-A758-495B-BB22-CB53F1A8C660}">
      <formula1>$AB$17:$AB$20</formula1>
    </dataValidation>
    <dataValidation type="list" allowBlank="1" showInputMessage="1" showErrorMessage="1" sqref="J21:J24 J27:K30" xr:uid="{70B6F406-B717-4140-8BF6-98ABCF6DF2DD}">
      <formula1>$AC$17:$AC$24</formula1>
    </dataValidation>
    <dataValidation type="list" allowBlank="1" showInputMessage="1" showErrorMessage="1" sqref="D31:D33 A21:A24 J31:K33" xr:uid="{172B96DA-D544-4888-AE96-35155BB99A43}">
      <formula1>#REF!</formula1>
    </dataValidation>
  </dataValidations>
  <pageMargins left="0.7" right="0.7" top="0.75" bottom="0.75" header="0.3" footer="0.3"/>
  <pageSetup scale="39" fitToHeight="0" orientation="portrait" r:id="rId1"/>
  <rowBreaks count="1" manualBreakCount="1">
    <brk id="354" max="13" man="1"/>
  </row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6E11ABB-A7FC-4422-8F7E-E4665418FF7A}">
          <x14:formula1>
            <xm:f>Hoja3!#REF!</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17"/>
  <sheetViews>
    <sheetView workbookViewId="0">
      <selection sqref="A1:XFD1048576"/>
    </sheetView>
  </sheetViews>
  <sheetFormatPr baseColWidth="10" defaultColWidth="11.42578125" defaultRowHeight="15"/>
  <sheetData>
    <row r="1" spans="1:1">
      <c r="A1" t="s">
        <v>194</v>
      </c>
    </row>
    <row r="2" spans="1:1">
      <c r="A2" t="s">
        <v>463</v>
      </c>
    </row>
    <row r="3" spans="1:1">
      <c r="A3" t="s">
        <v>464</v>
      </c>
    </row>
    <row r="6" spans="1:1">
      <c r="A6" t="s">
        <v>465</v>
      </c>
    </row>
    <row r="7" spans="1:1">
      <c r="A7" t="s">
        <v>466</v>
      </c>
    </row>
    <row r="8" spans="1:1">
      <c r="A8" t="s">
        <v>467</v>
      </c>
    </row>
    <row r="9" spans="1:1">
      <c r="A9" t="s">
        <v>468</v>
      </c>
    </row>
    <row r="11" spans="1:1">
      <c r="A11" t="s">
        <v>469</v>
      </c>
    </row>
    <row r="12" spans="1:1">
      <c r="A12" t="s">
        <v>470</v>
      </c>
    </row>
    <row r="13" spans="1:1">
      <c r="A13" t="s">
        <v>471</v>
      </c>
    </row>
    <row r="14" spans="1:1">
      <c r="A14" t="s">
        <v>223</v>
      </c>
    </row>
    <row r="15" spans="1:1">
      <c r="A15" t="s">
        <v>472</v>
      </c>
    </row>
    <row r="16" spans="1:1">
      <c r="A16" t="s">
        <v>473</v>
      </c>
    </row>
    <row r="17" spans="1:1">
      <c r="A17" t="s">
        <v>217</v>
      </c>
    </row>
  </sheetData>
  <sheetProtection algorithmName="SHA-512" hashValue="3+xcs432OyoANN8e2BiC952qlMFABGaN3w0K7kuzzZeq4g9MT3vUAErv+61e4wdUvfpbXh0UnKQfLd8ZAEPOCg==" saltValue="esz/BjvPhFgmlyHI4EuDM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AE310"/>
  <sheetViews>
    <sheetView zoomScale="70" zoomScaleNormal="70" workbookViewId="0">
      <selection activeCell="A5" sqref="A5:N5"/>
    </sheetView>
  </sheetViews>
  <sheetFormatPr baseColWidth="10" defaultColWidth="11.42578125" defaultRowHeight="14.25"/>
  <cols>
    <col min="1" max="2" width="11.42578125" style="80"/>
    <col min="3" max="3" width="26.5703125" style="80" customWidth="1"/>
    <col min="4" max="4" width="16.7109375" style="80" customWidth="1"/>
    <col min="5" max="5" width="23.85546875" style="80" customWidth="1"/>
    <col min="6" max="6" width="25.140625" style="80" customWidth="1"/>
    <col min="7" max="7" width="18.7109375" style="80" customWidth="1"/>
    <col min="8" max="8" width="15.42578125" style="80" customWidth="1"/>
    <col min="9" max="9" width="27.140625" style="80" customWidth="1"/>
    <col min="10" max="10" width="26.140625" style="80" customWidth="1"/>
    <col min="11" max="11" width="13.28515625" style="80" customWidth="1"/>
    <col min="12" max="12" width="20.7109375" style="80" customWidth="1"/>
    <col min="13" max="13" width="12.42578125" style="80" customWidth="1"/>
    <col min="14" max="14" width="52.85546875" style="80" customWidth="1"/>
    <col min="15" max="15" width="26.7109375" style="84" customWidth="1"/>
    <col min="16" max="31" width="11.42578125" style="81"/>
    <col min="32" max="16384" width="11.42578125" style="80"/>
  </cols>
  <sheetData>
    <row r="1" spans="1:31" ht="22.5" customHeight="1">
      <c r="A1" s="395"/>
      <c r="B1" s="395"/>
      <c r="C1" s="395"/>
      <c r="D1" s="395"/>
      <c r="E1" s="395"/>
      <c r="F1" s="395"/>
      <c r="G1" s="395"/>
      <c r="H1" s="395"/>
      <c r="I1" s="395"/>
      <c r="J1" s="395"/>
      <c r="K1" s="395"/>
      <c r="L1" s="395"/>
      <c r="M1" s="395"/>
      <c r="N1" s="102" t="s">
        <v>169</v>
      </c>
    </row>
    <row r="2" spans="1:31" ht="43.5" customHeight="1">
      <c r="A2" s="395"/>
      <c r="B2" s="395"/>
      <c r="C2" s="395"/>
      <c r="D2" s="395"/>
      <c r="E2" s="395"/>
      <c r="F2" s="395"/>
      <c r="G2" s="395"/>
      <c r="H2" s="395"/>
      <c r="I2" s="395"/>
      <c r="J2" s="395"/>
      <c r="K2" s="395"/>
      <c r="L2" s="395"/>
      <c r="M2" s="395"/>
      <c r="N2" s="93" t="s">
        <v>170</v>
      </c>
      <c r="O2" s="85"/>
      <c r="P2" s="80"/>
      <c r="Q2" s="80"/>
      <c r="R2" s="80"/>
      <c r="S2" s="80"/>
      <c r="T2" s="80"/>
      <c r="U2" s="80"/>
      <c r="V2" s="80"/>
      <c r="W2" s="80"/>
      <c r="X2" s="80"/>
      <c r="Y2" s="80"/>
      <c r="Z2" s="80"/>
      <c r="AA2" s="80"/>
      <c r="AB2" s="80"/>
      <c r="AC2" s="80"/>
      <c r="AD2" s="80"/>
      <c r="AE2" s="80"/>
    </row>
    <row r="3" spans="1:31" s="87" customFormat="1" ht="24.75" customHeight="1">
      <c r="A3" s="316" t="s">
        <v>171</v>
      </c>
      <c r="B3" s="316"/>
      <c r="C3" s="316"/>
      <c r="D3" s="316"/>
      <c r="E3" s="316"/>
      <c r="F3" s="316"/>
      <c r="G3" s="316"/>
      <c r="H3" s="316"/>
      <c r="I3" s="316"/>
      <c r="J3" s="316"/>
      <c r="K3" s="316"/>
      <c r="L3" s="316"/>
      <c r="M3" s="316"/>
      <c r="N3" s="316"/>
      <c r="O3" s="86"/>
    </row>
    <row r="4" spans="1:31" s="87" customFormat="1" ht="21" customHeight="1">
      <c r="A4" s="316" t="s">
        <v>474</v>
      </c>
      <c r="B4" s="316"/>
      <c r="C4" s="316"/>
      <c r="D4" s="316"/>
      <c r="E4" s="316"/>
      <c r="F4" s="316"/>
      <c r="G4" s="316"/>
      <c r="H4" s="316"/>
      <c r="I4" s="316"/>
      <c r="J4" s="316"/>
      <c r="K4" s="316"/>
      <c r="L4" s="316"/>
      <c r="M4" s="316"/>
      <c r="N4" s="316"/>
      <c r="O4" s="86"/>
      <c r="T4" s="88"/>
      <c r="U4" s="88"/>
      <c r="V4" s="88"/>
      <c r="W4" s="88"/>
      <c r="X4" s="88"/>
      <c r="Y4" s="87" t="s">
        <v>358</v>
      </c>
      <c r="Z4" s="88"/>
      <c r="AA4" s="88"/>
      <c r="AB4" s="88"/>
      <c r="AC4" s="88"/>
    </row>
    <row r="5" spans="1:31" ht="86.25" customHeight="1">
      <c r="A5" s="468" t="s">
        <v>475</v>
      </c>
      <c r="B5" s="469"/>
      <c r="C5" s="469"/>
      <c r="D5" s="469"/>
      <c r="E5" s="469"/>
      <c r="F5" s="469"/>
      <c r="G5" s="469"/>
      <c r="H5" s="469"/>
      <c r="I5" s="469"/>
      <c r="J5" s="469"/>
      <c r="K5" s="469"/>
      <c r="L5" s="469"/>
      <c r="M5" s="469"/>
      <c r="N5" s="469"/>
    </row>
    <row r="6" spans="1:31" ht="19.5" customHeight="1">
      <c r="A6" s="466" t="s">
        <v>476</v>
      </c>
      <c r="B6" s="466"/>
      <c r="C6" s="466"/>
      <c r="D6" s="466"/>
      <c r="E6" s="466"/>
      <c r="F6" s="466"/>
      <c r="G6" s="466"/>
      <c r="H6" s="466"/>
      <c r="I6" s="466"/>
      <c r="J6" s="466"/>
      <c r="K6" s="466"/>
      <c r="L6" s="466"/>
      <c r="M6" s="466"/>
      <c r="N6" s="466"/>
    </row>
    <row r="7" spans="1:31" ht="15" customHeight="1">
      <c r="A7" s="467" t="s">
        <v>477</v>
      </c>
      <c r="B7" s="467"/>
      <c r="C7" s="467"/>
      <c r="D7" s="467"/>
      <c r="E7" s="467"/>
      <c r="F7" s="467"/>
      <c r="G7" s="467"/>
      <c r="H7" s="467"/>
      <c r="I7" s="467"/>
      <c r="J7" s="467"/>
      <c r="K7" s="467"/>
      <c r="L7" s="467"/>
      <c r="M7" s="467"/>
      <c r="N7" s="467"/>
    </row>
    <row r="8" spans="1:31" ht="15" customHeight="1">
      <c r="A8" s="467" t="s">
        <v>478</v>
      </c>
      <c r="B8" s="467"/>
      <c r="C8" s="467"/>
      <c r="D8" s="467"/>
      <c r="E8" s="467" t="s">
        <v>479</v>
      </c>
      <c r="F8" s="467"/>
      <c r="G8" s="467"/>
      <c r="H8" s="467" t="s">
        <v>478</v>
      </c>
      <c r="I8" s="467"/>
      <c r="J8" s="467"/>
      <c r="K8" s="467"/>
      <c r="L8" s="467" t="s">
        <v>479</v>
      </c>
      <c r="M8" s="467"/>
      <c r="N8" s="467"/>
      <c r="O8" s="85"/>
      <c r="P8" s="80"/>
      <c r="Q8" s="80"/>
      <c r="R8" s="80"/>
      <c r="S8" s="80"/>
      <c r="T8" s="80"/>
      <c r="U8" s="80"/>
      <c r="V8" s="80"/>
      <c r="W8" s="80"/>
      <c r="X8" s="80"/>
      <c r="Y8" s="80"/>
      <c r="Z8" s="80"/>
      <c r="AA8" s="80"/>
      <c r="AB8" s="80"/>
      <c r="AC8" s="80"/>
      <c r="AD8" s="80"/>
      <c r="AE8" s="80"/>
    </row>
    <row r="9" spans="1:31" customFormat="1" ht="15" customHeight="1">
      <c r="A9" s="394" t="s">
        <v>480</v>
      </c>
      <c r="B9" s="394" t="s">
        <v>480</v>
      </c>
      <c r="C9" s="394" t="s">
        <v>480</v>
      </c>
      <c r="D9" s="394" t="s">
        <v>480</v>
      </c>
      <c r="E9" s="396" t="s">
        <v>481</v>
      </c>
      <c r="F9" s="396"/>
      <c r="G9" s="396"/>
      <c r="H9" s="394" t="s">
        <v>482</v>
      </c>
      <c r="I9" s="394" t="s">
        <v>482</v>
      </c>
      <c r="J9" s="394" t="s">
        <v>482</v>
      </c>
      <c r="K9" s="394" t="s">
        <v>482</v>
      </c>
      <c r="L9" s="391" t="s">
        <v>483</v>
      </c>
      <c r="M9" s="392"/>
      <c r="N9" s="393"/>
    </row>
    <row r="10" spans="1:31" customFormat="1" ht="15" customHeight="1">
      <c r="A10" s="394" t="s">
        <v>484</v>
      </c>
      <c r="B10" s="394"/>
      <c r="C10" s="394"/>
      <c r="D10" s="394"/>
      <c r="E10" s="396" t="s">
        <v>483</v>
      </c>
      <c r="F10" s="396"/>
      <c r="G10" s="396"/>
      <c r="H10" s="394" t="s">
        <v>485</v>
      </c>
      <c r="I10" s="394" t="s">
        <v>486</v>
      </c>
      <c r="J10" s="394" t="s">
        <v>486</v>
      </c>
      <c r="K10" s="394" t="s">
        <v>486</v>
      </c>
      <c r="L10" s="391" t="s">
        <v>483</v>
      </c>
      <c r="M10" s="392"/>
      <c r="N10" s="393"/>
    </row>
    <row r="11" spans="1:31" customFormat="1" ht="15">
      <c r="A11" s="394" t="s">
        <v>487</v>
      </c>
      <c r="B11" s="394" t="s">
        <v>487</v>
      </c>
      <c r="C11" s="394" t="s">
        <v>487</v>
      </c>
      <c r="D11" s="394" t="s">
        <v>487</v>
      </c>
      <c r="E11" s="396" t="s">
        <v>483</v>
      </c>
      <c r="F11" s="396"/>
      <c r="G11" s="396"/>
      <c r="H11" s="394" t="s">
        <v>488</v>
      </c>
      <c r="I11" s="394" t="s">
        <v>488</v>
      </c>
      <c r="J11" s="394" t="s">
        <v>488</v>
      </c>
      <c r="K11" s="394" t="s">
        <v>488</v>
      </c>
      <c r="L11" s="391" t="s">
        <v>483</v>
      </c>
      <c r="M11" s="392"/>
      <c r="N11" s="393"/>
    </row>
    <row r="12" spans="1:31" customFormat="1" ht="15">
      <c r="A12" s="394" t="s">
        <v>489</v>
      </c>
      <c r="B12" s="394" t="s">
        <v>490</v>
      </c>
      <c r="C12" s="394" t="s">
        <v>490</v>
      </c>
      <c r="D12" s="394" t="s">
        <v>490</v>
      </c>
      <c r="E12" s="396" t="s">
        <v>483</v>
      </c>
      <c r="F12" s="396"/>
      <c r="G12" s="396"/>
      <c r="H12" s="394" t="s">
        <v>491</v>
      </c>
      <c r="I12" s="394" t="s">
        <v>491</v>
      </c>
      <c r="J12" s="394" t="s">
        <v>491</v>
      </c>
      <c r="K12" s="394" t="s">
        <v>491</v>
      </c>
      <c r="L12" s="391" t="s">
        <v>483</v>
      </c>
      <c r="M12" s="392"/>
      <c r="N12" s="393"/>
    </row>
    <row r="13" spans="1:31" customFormat="1" ht="15">
      <c r="A13" s="394" t="s">
        <v>492</v>
      </c>
      <c r="B13" s="394" t="s">
        <v>492</v>
      </c>
      <c r="C13" s="394" t="s">
        <v>492</v>
      </c>
      <c r="D13" s="394" t="s">
        <v>492</v>
      </c>
      <c r="E13" s="396" t="s">
        <v>483</v>
      </c>
      <c r="F13" s="396"/>
      <c r="G13" s="396"/>
      <c r="H13" s="394" t="s">
        <v>493</v>
      </c>
      <c r="I13" s="394" t="s">
        <v>493</v>
      </c>
      <c r="J13" s="394" t="s">
        <v>493</v>
      </c>
      <c r="K13" s="394" t="s">
        <v>493</v>
      </c>
      <c r="L13" s="391" t="s">
        <v>483</v>
      </c>
      <c r="M13" s="392"/>
      <c r="N13" s="393"/>
    </row>
    <row r="14" spans="1:31" customFormat="1" ht="15">
      <c r="A14" s="394" t="s">
        <v>494</v>
      </c>
      <c r="B14" s="394" t="s">
        <v>494</v>
      </c>
      <c r="C14" s="394" t="s">
        <v>494</v>
      </c>
      <c r="D14" s="394" t="s">
        <v>494</v>
      </c>
      <c r="E14" s="396" t="s">
        <v>483</v>
      </c>
      <c r="F14" s="396"/>
      <c r="G14" s="396"/>
      <c r="H14" s="394" t="s">
        <v>495</v>
      </c>
      <c r="I14" s="394" t="s">
        <v>495</v>
      </c>
      <c r="J14" s="394" t="s">
        <v>495</v>
      </c>
      <c r="K14" s="394" t="s">
        <v>495</v>
      </c>
      <c r="L14" s="391" t="s">
        <v>483</v>
      </c>
      <c r="M14" s="392"/>
      <c r="N14" s="393"/>
    </row>
    <row r="15" spans="1:31" customFormat="1" ht="15">
      <c r="A15" s="394" t="s">
        <v>496</v>
      </c>
      <c r="B15" s="394" t="s">
        <v>496</v>
      </c>
      <c r="C15" s="394" t="s">
        <v>496</v>
      </c>
      <c r="D15" s="394" t="s">
        <v>496</v>
      </c>
      <c r="E15" s="396" t="s">
        <v>483</v>
      </c>
      <c r="F15" s="396"/>
      <c r="G15" s="396"/>
      <c r="H15" s="394" t="s">
        <v>497</v>
      </c>
      <c r="I15" s="394" t="s">
        <v>497</v>
      </c>
      <c r="J15" s="394" t="s">
        <v>497</v>
      </c>
      <c r="K15" s="394" t="s">
        <v>497</v>
      </c>
      <c r="L15" s="391" t="s">
        <v>483</v>
      </c>
      <c r="M15" s="392"/>
      <c r="N15" s="393"/>
    </row>
    <row r="16" spans="1:31" customFormat="1" ht="15">
      <c r="A16" s="394" t="s">
        <v>498</v>
      </c>
      <c r="B16" s="394" t="s">
        <v>498</v>
      </c>
      <c r="C16" s="394" t="s">
        <v>498</v>
      </c>
      <c r="D16" s="394" t="s">
        <v>498</v>
      </c>
      <c r="E16" s="396" t="s">
        <v>483</v>
      </c>
      <c r="F16" s="396"/>
      <c r="G16" s="396"/>
      <c r="H16" s="394" t="s">
        <v>499</v>
      </c>
      <c r="I16" s="394" t="s">
        <v>499</v>
      </c>
      <c r="J16" s="394" t="s">
        <v>499</v>
      </c>
      <c r="K16" s="394" t="s">
        <v>499</v>
      </c>
      <c r="L16" s="391" t="s">
        <v>483</v>
      </c>
      <c r="M16" s="392"/>
      <c r="N16" s="393"/>
    </row>
    <row r="17" spans="1:14" customFormat="1" ht="15">
      <c r="A17" s="394" t="s">
        <v>500</v>
      </c>
      <c r="B17" s="394" t="s">
        <v>500</v>
      </c>
      <c r="C17" s="394" t="s">
        <v>500</v>
      </c>
      <c r="D17" s="394" t="s">
        <v>500</v>
      </c>
      <c r="E17" s="396" t="s">
        <v>483</v>
      </c>
      <c r="F17" s="396"/>
      <c r="G17" s="396"/>
      <c r="H17" s="394" t="s">
        <v>501</v>
      </c>
      <c r="I17" s="394" t="s">
        <v>501</v>
      </c>
      <c r="J17" s="394" t="s">
        <v>501</v>
      </c>
      <c r="K17" s="394" t="s">
        <v>501</v>
      </c>
      <c r="L17" s="391" t="s">
        <v>483</v>
      </c>
      <c r="M17" s="392"/>
      <c r="N17" s="393"/>
    </row>
    <row r="18" spans="1:14" customFormat="1" ht="15">
      <c r="A18" s="394" t="s">
        <v>502</v>
      </c>
      <c r="B18" s="394" t="s">
        <v>502</v>
      </c>
      <c r="C18" s="394" t="s">
        <v>502</v>
      </c>
      <c r="D18" s="394" t="s">
        <v>502</v>
      </c>
      <c r="E18" s="396" t="s">
        <v>483</v>
      </c>
      <c r="F18" s="396"/>
      <c r="G18" s="396"/>
      <c r="H18" s="394" t="s">
        <v>503</v>
      </c>
      <c r="I18" s="394" t="s">
        <v>503</v>
      </c>
      <c r="J18" s="394" t="s">
        <v>503</v>
      </c>
      <c r="K18" s="394" t="s">
        <v>503</v>
      </c>
      <c r="L18" s="391" t="s">
        <v>483</v>
      </c>
      <c r="M18" s="392"/>
      <c r="N18" s="393"/>
    </row>
    <row r="19" spans="1:14" customFormat="1" ht="15">
      <c r="A19" s="394" t="s">
        <v>504</v>
      </c>
      <c r="B19" s="394" t="s">
        <v>504</v>
      </c>
      <c r="C19" s="394" t="s">
        <v>504</v>
      </c>
      <c r="D19" s="394" t="s">
        <v>504</v>
      </c>
      <c r="E19" s="396" t="s">
        <v>483</v>
      </c>
      <c r="F19" s="396"/>
      <c r="G19" s="396"/>
      <c r="H19" s="394" t="s">
        <v>505</v>
      </c>
      <c r="I19" s="394" t="s">
        <v>505</v>
      </c>
      <c r="J19" s="394" t="s">
        <v>505</v>
      </c>
      <c r="K19" s="394" t="s">
        <v>505</v>
      </c>
      <c r="L19" s="391" t="s">
        <v>483</v>
      </c>
      <c r="M19" s="392"/>
      <c r="N19" s="393"/>
    </row>
    <row r="20" spans="1:14" customFormat="1" ht="15">
      <c r="A20" s="394" t="s">
        <v>506</v>
      </c>
      <c r="B20" s="394" t="s">
        <v>506</v>
      </c>
      <c r="C20" s="394" t="s">
        <v>506</v>
      </c>
      <c r="D20" s="394" t="s">
        <v>506</v>
      </c>
      <c r="E20" s="396" t="s">
        <v>483</v>
      </c>
      <c r="F20" s="396"/>
      <c r="G20" s="396"/>
      <c r="H20" s="394" t="s">
        <v>507</v>
      </c>
      <c r="I20" s="394" t="s">
        <v>507</v>
      </c>
      <c r="J20" s="394" t="s">
        <v>507</v>
      </c>
      <c r="K20" s="394" t="s">
        <v>507</v>
      </c>
      <c r="L20" s="391" t="s">
        <v>483</v>
      </c>
      <c r="M20" s="392"/>
      <c r="N20" s="393"/>
    </row>
    <row r="21" spans="1:14" customFormat="1" ht="15">
      <c r="A21" s="394" t="s">
        <v>508</v>
      </c>
      <c r="B21" s="394" t="s">
        <v>508</v>
      </c>
      <c r="C21" s="394" t="s">
        <v>508</v>
      </c>
      <c r="D21" s="394" t="s">
        <v>508</v>
      </c>
      <c r="E21" s="396" t="s">
        <v>483</v>
      </c>
      <c r="F21" s="396"/>
      <c r="G21" s="396"/>
      <c r="H21" s="394" t="s">
        <v>509</v>
      </c>
      <c r="I21" s="394" t="s">
        <v>509</v>
      </c>
      <c r="J21" s="394" t="s">
        <v>509</v>
      </c>
      <c r="K21" s="394" t="s">
        <v>509</v>
      </c>
      <c r="L21" s="391" t="s">
        <v>483</v>
      </c>
      <c r="M21" s="392"/>
      <c r="N21" s="393"/>
    </row>
    <row r="22" spans="1:14" customFormat="1" ht="15">
      <c r="A22" s="394" t="s">
        <v>1237</v>
      </c>
      <c r="B22" s="394" t="s">
        <v>510</v>
      </c>
      <c r="C22" s="394" t="s">
        <v>510</v>
      </c>
      <c r="D22" s="394" t="s">
        <v>510</v>
      </c>
      <c r="E22" s="396" t="s">
        <v>483</v>
      </c>
      <c r="F22" s="396"/>
      <c r="G22" s="396"/>
      <c r="H22" s="394" t="s">
        <v>511</v>
      </c>
      <c r="I22" s="394" t="s">
        <v>511</v>
      </c>
      <c r="J22" s="394" t="s">
        <v>511</v>
      </c>
      <c r="K22" s="394" t="s">
        <v>511</v>
      </c>
      <c r="L22" s="391" t="s">
        <v>483</v>
      </c>
      <c r="M22" s="392"/>
      <c r="N22" s="393"/>
    </row>
    <row r="23" spans="1:14" customFormat="1" ht="15">
      <c r="A23" s="394" t="s">
        <v>512</v>
      </c>
      <c r="B23" s="394" t="s">
        <v>512</v>
      </c>
      <c r="C23" s="394" t="s">
        <v>512</v>
      </c>
      <c r="D23" s="394" t="s">
        <v>512</v>
      </c>
      <c r="E23" s="396" t="s">
        <v>483</v>
      </c>
      <c r="F23" s="396"/>
      <c r="G23" s="396"/>
      <c r="H23" s="394" t="s">
        <v>1238</v>
      </c>
      <c r="I23" s="394" t="s">
        <v>513</v>
      </c>
      <c r="J23" s="394" t="s">
        <v>513</v>
      </c>
      <c r="K23" s="394" t="s">
        <v>513</v>
      </c>
      <c r="L23" s="391" t="s">
        <v>483</v>
      </c>
      <c r="M23" s="392"/>
      <c r="N23" s="393"/>
    </row>
    <row r="24" spans="1:14" customFormat="1" ht="15">
      <c r="A24" s="394" t="s">
        <v>514</v>
      </c>
      <c r="B24" s="394" t="s">
        <v>514</v>
      </c>
      <c r="C24" s="394" t="s">
        <v>514</v>
      </c>
      <c r="D24" s="394" t="s">
        <v>514</v>
      </c>
      <c r="E24" s="396" t="s">
        <v>483</v>
      </c>
      <c r="F24" s="396"/>
      <c r="G24" s="396"/>
      <c r="H24" s="394" t="s">
        <v>515</v>
      </c>
      <c r="I24" s="394" t="s">
        <v>515</v>
      </c>
      <c r="J24" s="394" t="s">
        <v>515</v>
      </c>
      <c r="K24" s="394" t="s">
        <v>515</v>
      </c>
      <c r="L24" s="391" t="s">
        <v>483</v>
      </c>
      <c r="M24" s="392"/>
      <c r="N24" s="393"/>
    </row>
    <row r="25" spans="1:14" customFormat="1" ht="15">
      <c r="A25" s="394" t="s">
        <v>516</v>
      </c>
      <c r="B25" s="394" t="s">
        <v>516</v>
      </c>
      <c r="C25" s="394" t="s">
        <v>516</v>
      </c>
      <c r="D25" s="394" t="s">
        <v>516</v>
      </c>
      <c r="E25" s="396" t="s">
        <v>483</v>
      </c>
      <c r="F25" s="396"/>
      <c r="G25" s="396"/>
      <c r="H25" s="394" t="s">
        <v>517</v>
      </c>
      <c r="I25" s="394" t="s">
        <v>517</v>
      </c>
      <c r="J25" s="394" t="s">
        <v>517</v>
      </c>
      <c r="K25" s="394" t="s">
        <v>517</v>
      </c>
      <c r="L25" s="391" t="s">
        <v>483</v>
      </c>
      <c r="M25" s="392"/>
      <c r="N25" s="393"/>
    </row>
    <row r="26" spans="1:14" customFormat="1" ht="15">
      <c r="A26" s="394" t="s">
        <v>518</v>
      </c>
      <c r="B26" s="394" t="s">
        <v>518</v>
      </c>
      <c r="C26" s="394" t="s">
        <v>518</v>
      </c>
      <c r="D26" s="394" t="s">
        <v>518</v>
      </c>
      <c r="E26" s="396" t="s">
        <v>483</v>
      </c>
      <c r="F26" s="396"/>
      <c r="G26" s="396"/>
      <c r="H26" s="394" t="s">
        <v>519</v>
      </c>
      <c r="I26" s="394" t="s">
        <v>519</v>
      </c>
      <c r="J26" s="394" t="s">
        <v>519</v>
      </c>
      <c r="K26" s="394" t="s">
        <v>519</v>
      </c>
      <c r="L26" s="391" t="s">
        <v>483</v>
      </c>
      <c r="M26" s="392"/>
      <c r="N26" s="393"/>
    </row>
    <row r="27" spans="1:14" customFormat="1" ht="15">
      <c r="A27" s="401" t="s">
        <v>1239</v>
      </c>
      <c r="B27" s="402" t="s">
        <v>520</v>
      </c>
      <c r="C27" s="402" t="s">
        <v>520</v>
      </c>
      <c r="D27" s="403" t="s">
        <v>520</v>
      </c>
      <c r="E27" s="391" t="s">
        <v>483</v>
      </c>
      <c r="F27" s="392"/>
      <c r="G27" s="393"/>
      <c r="H27" s="394" t="s">
        <v>521</v>
      </c>
      <c r="I27" s="394" t="s">
        <v>521</v>
      </c>
      <c r="J27" s="394" t="s">
        <v>521</v>
      </c>
      <c r="K27" s="394" t="s">
        <v>521</v>
      </c>
      <c r="L27" s="391" t="s">
        <v>483</v>
      </c>
      <c r="M27" s="392"/>
      <c r="N27" s="393"/>
    </row>
    <row r="28" spans="1:14" customFormat="1" ht="15">
      <c r="A28" s="401" t="s">
        <v>522</v>
      </c>
      <c r="B28" s="402" t="s">
        <v>520</v>
      </c>
      <c r="C28" s="402" t="s">
        <v>520</v>
      </c>
      <c r="D28" s="403" t="s">
        <v>520</v>
      </c>
      <c r="E28" s="391" t="s">
        <v>483</v>
      </c>
      <c r="F28" s="392"/>
      <c r="G28" s="393"/>
      <c r="H28" s="394" t="s">
        <v>1240</v>
      </c>
      <c r="I28" s="394" t="s">
        <v>523</v>
      </c>
      <c r="J28" s="394" t="s">
        <v>523</v>
      </c>
      <c r="K28" s="394" t="s">
        <v>523</v>
      </c>
      <c r="L28" s="391" t="s">
        <v>483</v>
      </c>
      <c r="M28" s="392"/>
      <c r="N28" s="393"/>
    </row>
    <row r="29" spans="1:14" customFormat="1" ht="15">
      <c r="A29" s="401" t="s">
        <v>524</v>
      </c>
      <c r="B29" s="402" t="s">
        <v>524</v>
      </c>
      <c r="C29" s="402" t="s">
        <v>524</v>
      </c>
      <c r="D29" s="403" t="s">
        <v>524</v>
      </c>
      <c r="E29" s="391" t="s">
        <v>483</v>
      </c>
      <c r="F29" s="392"/>
      <c r="G29" s="393"/>
      <c r="H29" s="394" t="s">
        <v>525</v>
      </c>
      <c r="I29" s="394" t="s">
        <v>525</v>
      </c>
      <c r="J29" s="394" t="s">
        <v>525</v>
      </c>
      <c r="K29" s="394" t="s">
        <v>525</v>
      </c>
      <c r="L29" s="391" t="s">
        <v>483</v>
      </c>
      <c r="M29" s="392"/>
      <c r="N29" s="393"/>
    </row>
    <row r="30" spans="1:14" customFormat="1" ht="15">
      <c r="A30" s="394" t="s">
        <v>526</v>
      </c>
      <c r="B30" s="394" t="s">
        <v>526</v>
      </c>
      <c r="C30" s="394" t="s">
        <v>526</v>
      </c>
      <c r="D30" s="394" t="s">
        <v>526</v>
      </c>
      <c r="E30" s="396" t="s">
        <v>483</v>
      </c>
      <c r="F30" s="396"/>
      <c r="G30" s="396"/>
      <c r="H30" s="394" t="s">
        <v>527</v>
      </c>
      <c r="I30" s="394" t="s">
        <v>527</v>
      </c>
      <c r="J30" s="394" t="s">
        <v>527</v>
      </c>
      <c r="K30" s="394" t="s">
        <v>527</v>
      </c>
      <c r="L30" s="391" t="s">
        <v>483</v>
      </c>
      <c r="M30" s="392"/>
      <c r="N30" s="393"/>
    </row>
    <row r="31" spans="1:14" customFormat="1" ht="15">
      <c r="A31" s="394"/>
      <c r="B31" s="394"/>
      <c r="C31" s="394"/>
      <c r="D31" s="394"/>
      <c r="E31" s="396" t="s">
        <v>483</v>
      </c>
      <c r="F31" s="396"/>
      <c r="G31" s="396"/>
      <c r="H31" s="394" t="s">
        <v>528</v>
      </c>
      <c r="I31" s="394" t="s">
        <v>528</v>
      </c>
      <c r="J31" s="394" t="s">
        <v>528</v>
      </c>
      <c r="K31" s="394" t="s">
        <v>528</v>
      </c>
      <c r="L31" s="391" t="s">
        <v>483</v>
      </c>
      <c r="M31" s="392"/>
      <c r="N31" s="393"/>
    </row>
    <row r="32" spans="1:14" ht="15.75">
      <c r="A32" s="478" t="s">
        <v>529</v>
      </c>
      <c r="B32" s="478"/>
      <c r="C32" s="478"/>
      <c r="D32" s="478"/>
      <c r="E32" s="478"/>
      <c r="F32" s="478"/>
      <c r="G32" s="478"/>
      <c r="H32" s="478"/>
      <c r="I32" s="478"/>
      <c r="J32" s="478"/>
      <c r="K32" s="478"/>
      <c r="L32" s="478"/>
      <c r="M32" s="478"/>
      <c r="N32" s="478"/>
    </row>
    <row r="33" spans="1:14" ht="15">
      <c r="A33" s="386" t="s">
        <v>530</v>
      </c>
      <c r="B33" s="386"/>
      <c r="C33" s="386"/>
      <c r="D33" s="386"/>
      <c r="E33" s="386"/>
      <c r="F33" s="386"/>
      <c r="G33" s="386"/>
      <c r="H33" s="386"/>
      <c r="I33" s="386"/>
      <c r="J33" s="386"/>
      <c r="K33" s="386"/>
      <c r="L33" s="386"/>
      <c r="M33" s="386"/>
      <c r="N33" s="386"/>
    </row>
    <row r="34" spans="1:14" ht="15">
      <c r="A34" s="470" t="s">
        <v>531</v>
      </c>
      <c r="B34" s="470"/>
      <c r="C34" s="470"/>
      <c r="D34" s="470"/>
      <c r="E34" s="470"/>
      <c r="F34" s="470" t="s">
        <v>532</v>
      </c>
      <c r="G34" s="470"/>
      <c r="H34" s="470"/>
      <c r="I34" s="470"/>
      <c r="J34" s="470" t="s">
        <v>190</v>
      </c>
      <c r="K34" s="470"/>
      <c r="L34" s="470"/>
      <c r="M34" s="470"/>
      <c r="N34" s="470"/>
    </row>
    <row r="35" spans="1:14">
      <c r="A35" s="374" t="s">
        <v>533</v>
      </c>
      <c r="B35" s="374"/>
      <c r="C35" s="374"/>
      <c r="D35" s="374"/>
      <c r="E35" s="374"/>
      <c r="F35" s="377" t="s">
        <v>218</v>
      </c>
      <c r="G35" s="377"/>
      <c r="H35" s="377"/>
      <c r="I35" s="377"/>
      <c r="J35" s="377">
        <v>123</v>
      </c>
      <c r="K35" s="377"/>
      <c r="L35" s="377"/>
      <c r="M35" s="377"/>
      <c r="N35" s="377"/>
    </row>
    <row r="36" spans="1:14">
      <c r="A36" s="374" t="s">
        <v>534</v>
      </c>
      <c r="B36" s="374"/>
      <c r="C36" s="374"/>
      <c r="D36" s="374"/>
      <c r="E36" s="374"/>
      <c r="F36" s="377" t="s">
        <v>535</v>
      </c>
      <c r="G36" s="377"/>
      <c r="H36" s="377"/>
      <c r="I36" s="377"/>
      <c r="J36" s="377" t="s">
        <v>536</v>
      </c>
      <c r="K36" s="377"/>
      <c r="L36" s="377"/>
      <c r="M36" s="377"/>
      <c r="N36" s="377"/>
    </row>
    <row r="37" spans="1:14">
      <c r="A37" s="374" t="s">
        <v>537</v>
      </c>
      <c r="B37" s="374"/>
      <c r="C37" s="374"/>
      <c r="D37" s="374"/>
      <c r="E37" s="374"/>
      <c r="F37" s="377" t="s">
        <v>538</v>
      </c>
      <c r="G37" s="377"/>
      <c r="H37" s="377"/>
      <c r="I37" s="377"/>
      <c r="J37" s="377" t="s">
        <v>539</v>
      </c>
      <c r="K37" s="377"/>
      <c r="L37" s="377"/>
      <c r="M37" s="377"/>
      <c r="N37" s="377"/>
    </row>
    <row r="38" spans="1:14">
      <c r="A38" s="374" t="s">
        <v>540</v>
      </c>
      <c r="B38" s="374"/>
      <c r="C38" s="374"/>
      <c r="D38" s="374"/>
      <c r="E38" s="374"/>
      <c r="F38" s="377" t="s">
        <v>541</v>
      </c>
      <c r="G38" s="377"/>
      <c r="H38" s="377"/>
      <c r="I38" s="377"/>
      <c r="J38" s="377" t="s">
        <v>542</v>
      </c>
      <c r="K38" s="377"/>
      <c r="L38" s="377"/>
      <c r="M38" s="377"/>
      <c r="N38" s="377"/>
    </row>
    <row r="39" spans="1:14">
      <c r="A39" s="374" t="s">
        <v>543</v>
      </c>
      <c r="B39" s="374"/>
      <c r="C39" s="374"/>
      <c r="D39" s="374"/>
      <c r="E39" s="374"/>
      <c r="F39" s="377" t="s">
        <v>544</v>
      </c>
      <c r="G39" s="377"/>
      <c r="H39" s="377"/>
      <c r="I39" s="377"/>
      <c r="J39" s="377" t="s">
        <v>545</v>
      </c>
      <c r="K39" s="377"/>
      <c r="L39" s="377"/>
      <c r="M39" s="377"/>
      <c r="N39" s="377"/>
    </row>
    <row r="40" spans="1:14">
      <c r="A40" s="374" t="s">
        <v>546</v>
      </c>
      <c r="B40" s="374"/>
      <c r="C40" s="374"/>
      <c r="D40" s="374"/>
      <c r="E40" s="374"/>
      <c r="F40" s="377" t="s">
        <v>547</v>
      </c>
      <c r="G40" s="377"/>
      <c r="H40" s="377"/>
      <c r="I40" s="377"/>
      <c r="J40" s="377" t="s">
        <v>548</v>
      </c>
      <c r="K40" s="377"/>
      <c r="L40" s="377"/>
      <c r="M40" s="377"/>
      <c r="N40" s="377"/>
    </row>
    <row r="41" spans="1:14">
      <c r="A41" s="374" t="s">
        <v>549</v>
      </c>
      <c r="B41" s="374"/>
      <c r="C41" s="374"/>
      <c r="D41" s="374"/>
      <c r="E41" s="374"/>
      <c r="F41" s="377" t="s">
        <v>550</v>
      </c>
      <c r="G41" s="377"/>
      <c r="H41" s="377"/>
      <c r="I41" s="377"/>
      <c r="J41" s="377">
        <v>164</v>
      </c>
      <c r="K41" s="377"/>
      <c r="L41" s="377"/>
      <c r="M41" s="377"/>
      <c r="N41" s="377"/>
    </row>
    <row r="42" spans="1:14">
      <c r="A42" s="374" t="s">
        <v>551</v>
      </c>
      <c r="B42" s="374"/>
      <c r="C42" s="374"/>
      <c r="D42" s="374"/>
      <c r="E42" s="374"/>
      <c r="F42" s="377" t="s">
        <v>552</v>
      </c>
      <c r="G42" s="377"/>
      <c r="H42" s="377"/>
      <c r="I42" s="377"/>
      <c r="J42" s="377" t="s">
        <v>553</v>
      </c>
      <c r="K42" s="377"/>
      <c r="L42" s="377"/>
      <c r="M42" s="377"/>
      <c r="N42" s="377"/>
    </row>
    <row r="43" spans="1:14">
      <c r="A43" s="374" t="s">
        <v>554</v>
      </c>
      <c r="B43" s="374"/>
      <c r="C43" s="374"/>
      <c r="D43" s="374"/>
      <c r="E43" s="374"/>
      <c r="F43" s="377" t="s">
        <v>555</v>
      </c>
      <c r="G43" s="377"/>
      <c r="H43" s="377"/>
      <c r="I43" s="377"/>
      <c r="J43" s="377" t="s">
        <v>556</v>
      </c>
      <c r="K43" s="377"/>
      <c r="L43" s="377"/>
      <c r="M43" s="377"/>
      <c r="N43" s="377"/>
    </row>
    <row r="44" spans="1:14">
      <c r="A44" s="374" t="s">
        <v>557</v>
      </c>
      <c r="B44" s="374"/>
      <c r="C44" s="374"/>
      <c r="D44" s="374"/>
      <c r="E44" s="374"/>
      <c r="F44" s="377" t="s">
        <v>558</v>
      </c>
      <c r="G44" s="377"/>
      <c r="H44" s="377"/>
      <c r="I44" s="377"/>
      <c r="J44" s="377" t="s">
        <v>559</v>
      </c>
      <c r="K44" s="377"/>
      <c r="L44" s="377"/>
      <c r="M44" s="377"/>
      <c r="N44" s="377"/>
    </row>
    <row r="45" spans="1:14">
      <c r="A45" s="374" t="s">
        <v>560</v>
      </c>
      <c r="B45" s="374"/>
      <c r="C45" s="374"/>
      <c r="D45" s="374"/>
      <c r="E45" s="374"/>
      <c r="F45" s="377" t="s">
        <v>561</v>
      </c>
      <c r="G45" s="377"/>
      <c r="H45" s="377"/>
      <c r="I45" s="377"/>
      <c r="J45" s="377" t="s">
        <v>562</v>
      </c>
      <c r="K45" s="377"/>
      <c r="L45" s="377"/>
      <c r="M45" s="377"/>
      <c r="N45" s="377"/>
    </row>
    <row r="46" spans="1:14">
      <c r="A46" s="374" t="s">
        <v>563</v>
      </c>
      <c r="B46" s="374"/>
      <c r="C46" s="374"/>
      <c r="D46" s="374"/>
      <c r="E46" s="374"/>
      <c r="F46" s="377" t="s">
        <v>564</v>
      </c>
      <c r="G46" s="377"/>
      <c r="H46" s="377"/>
      <c r="I46" s="377"/>
      <c r="J46" s="397" t="s">
        <v>565</v>
      </c>
      <c r="K46" s="377"/>
      <c r="L46" s="377"/>
      <c r="M46" s="377"/>
      <c r="N46" s="377"/>
    </row>
    <row r="47" spans="1:14">
      <c r="A47" s="374" t="s">
        <v>566</v>
      </c>
      <c r="B47" s="374"/>
      <c r="C47" s="374"/>
      <c r="D47" s="374"/>
      <c r="E47" s="374"/>
      <c r="F47" s="377" t="s">
        <v>564</v>
      </c>
      <c r="G47" s="377"/>
      <c r="H47" s="377"/>
      <c r="I47" s="377"/>
      <c r="J47" s="397" t="s">
        <v>567</v>
      </c>
      <c r="K47" s="377"/>
      <c r="L47" s="377"/>
      <c r="M47" s="377"/>
      <c r="N47" s="377"/>
    </row>
    <row r="48" spans="1:14" ht="15">
      <c r="A48" s="408" t="s">
        <v>568</v>
      </c>
      <c r="B48" s="408"/>
      <c r="C48" s="408"/>
      <c r="D48" s="408"/>
      <c r="E48" s="408"/>
      <c r="F48" s="408"/>
      <c r="G48" s="408"/>
      <c r="H48" s="408"/>
      <c r="I48" s="408"/>
      <c r="J48" s="408"/>
      <c r="K48" s="408"/>
      <c r="L48" s="408"/>
      <c r="M48" s="408"/>
      <c r="N48" s="408"/>
    </row>
    <row r="49" spans="1:31" ht="15">
      <c r="A49" s="409" t="s">
        <v>531</v>
      </c>
      <c r="B49" s="409"/>
      <c r="C49" s="409"/>
      <c r="D49" s="409"/>
      <c r="E49" s="409"/>
      <c r="F49" s="409" t="s">
        <v>532</v>
      </c>
      <c r="G49" s="409"/>
      <c r="H49" s="409"/>
      <c r="I49" s="409"/>
      <c r="J49" s="409" t="s">
        <v>190</v>
      </c>
      <c r="K49" s="409"/>
      <c r="L49" s="409"/>
      <c r="M49" s="409"/>
      <c r="N49" s="409"/>
    </row>
    <row r="50" spans="1:31" customFormat="1" ht="15">
      <c r="A50" s="374" t="s">
        <v>569</v>
      </c>
      <c r="B50" s="374"/>
      <c r="C50" s="374"/>
      <c r="D50" s="374"/>
      <c r="E50" s="374"/>
      <c r="F50" s="377" t="s">
        <v>570</v>
      </c>
      <c r="G50" s="377"/>
      <c r="H50" s="377"/>
      <c r="I50" s="377"/>
      <c r="J50" s="396" t="s">
        <v>571</v>
      </c>
      <c r="K50" s="396"/>
      <c r="L50" s="396"/>
      <c r="M50" s="396"/>
      <c r="N50" s="396"/>
      <c r="O50" s="27"/>
      <c r="P50" s="27"/>
      <c r="Q50" s="27"/>
      <c r="R50" s="27"/>
      <c r="S50" s="27"/>
      <c r="T50" s="27"/>
      <c r="U50" s="27"/>
      <c r="V50" s="27"/>
      <c r="W50" s="27"/>
      <c r="X50" s="27"/>
      <c r="Y50" s="27"/>
      <c r="Z50" s="27"/>
      <c r="AA50" s="27"/>
      <c r="AB50" s="27"/>
      <c r="AC50" s="27"/>
      <c r="AD50" s="27"/>
      <c r="AE50" s="27"/>
    </row>
    <row r="51" spans="1:31" customFormat="1" ht="15">
      <c r="A51" s="374" t="s">
        <v>572</v>
      </c>
      <c r="B51" s="374"/>
      <c r="C51" s="374"/>
      <c r="D51" s="374"/>
      <c r="E51" s="374"/>
      <c r="F51" s="377" t="s">
        <v>573</v>
      </c>
      <c r="G51" s="377"/>
      <c r="H51" s="377"/>
      <c r="I51" s="377"/>
      <c r="J51" s="396" t="s">
        <v>574</v>
      </c>
      <c r="K51" s="396"/>
      <c r="L51" s="396"/>
      <c r="M51" s="396"/>
      <c r="N51" s="396"/>
      <c r="O51" s="27"/>
      <c r="P51" s="27"/>
      <c r="Q51" s="27"/>
      <c r="R51" s="27"/>
      <c r="S51" s="27"/>
      <c r="T51" s="27"/>
      <c r="U51" s="27"/>
      <c r="V51" s="27"/>
      <c r="W51" s="27"/>
      <c r="X51" s="27"/>
      <c r="Y51" s="27"/>
      <c r="Z51" s="27"/>
      <c r="AA51" s="27"/>
      <c r="AB51" s="27"/>
      <c r="AC51" s="27"/>
      <c r="AD51" s="27"/>
      <c r="AE51" s="27"/>
    </row>
    <row r="52" spans="1:31" customFormat="1" ht="15" customHeight="1">
      <c r="A52" s="374" t="s">
        <v>575</v>
      </c>
      <c r="B52" s="374"/>
      <c r="C52" s="374"/>
      <c r="D52" s="374"/>
      <c r="E52" s="374"/>
      <c r="F52" s="377" t="s">
        <v>538</v>
      </c>
      <c r="G52" s="377"/>
      <c r="H52" s="377"/>
      <c r="I52" s="377"/>
      <c r="J52" s="396" t="s">
        <v>576</v>
      </c>
      <c r="K52" s="396"/>
      <c r="L52" s="396"/>
      <c r="M52" s="396"/>
      <c r="N52" s="396"/>
      <c r="O52" s="27"/>
      <c r="P52" s="27"/>
      <c r="Q52" s="27"/>
      <c r="R52" s="27"/>
      <c r="S52" s="27"/>
      <c r="T52" s="27"/>
      <c r="U52" s="27"/>
      <c r="V52" s="27"/>
      <c r="W52" s="27"/>
      <c r="X52" s="27"/>
      <c r="Y52" s="27"/>
      <c r="Z52" s="27"/>
      <c r="AA52" s="27"/>
      <c r="AB52" s="27"/>
      <c r="AC52" s="27"/>
      <c r="AD52" s="27"/>
      <c r="AE52" s="27"/>
    </row>
    <row r="53" spans="1:31" customFormat="1" ht="15">
      <c r="A53" s="374" t="s">
        <v>577</v>
      </c>
      <c r="B53" s="374"/>
      <c r="C53" s="374"/>
      <c r="D53" s="374"/>
      <c r="E53" s="374"/>
      <c r="F53" s="374" t="s">
        <v>578</v>
      </c>
      <c r="G53" s="374"/>
      <c r="H53" s="374"/>
      <c r="I53" s="374"/>
      <c r="J53" s="374" t="s">
        <v>579</v>
      </c>
      <c r="K53" s="374"/>
      <c r="L53" s="374"/>
      <c r="M53" s="374"/>
      <c r="N53" s="374"/>
      <c r="O53" s="27"/>
      <c r="P53" s="27"/>
      <c r="Q53" s="27"/>
      <c r="R53" s="27"/>
      <c r="S53" s="27"/>
      <c r="T53" s="27"/>
      <c r="U53" s="27"/>
      <c r="V53" s="27"/>
      <c r="W53" s="27"/>
      <c r="X53" s="27"/>
      <c r="Y53" s="27"/>
      <c r="Z53" s="27"/>
      <c r="AA53" s="27"/>
      <c r="AB53" s="27"/>
      <c r="AC53" s="27"/>
      <c r="AD53" s="27"/>
      <c r="AE53" s="27"/>
    </row>
    <row r="54" spans="1:31" customFormat="1" ht="15">
      <c r="A54" s="374" t="s">
        <v>580</v>
      </c>
      <c r="B54" s="374"/>
      <c r="C54" s="374"/>
      <c r="D54" s="374"/>
      <c r="E54" s="374"/>
      <c r="F54" s="374" t="s">
        <v>581</v>
      </c>
      <c r="G54" s="374"/>
      <c r="H54" s="374"/>
      <c r="I54" s="374"/>
      <c r="J54" s="374" t="s">
        <v>582</v>
      </c>
      <c r="K54" s="374"/>
      <c r="L54" s="374"/>
      <c r="M54" s="374"/>
      <c r="N54" s="374"/>
      <c r="O54" s="27"/>
      <c r="P54" s="27"/>
      <c r="Q54" s="27"/>
      <c r="R54" s="27"/>
      <c r="S54" s="27"/>
      <c r="T54" s="27"/>
      <c r="U54" s="27"/>
      <c r="V54" s="27"/>
      <c r="W54" s="27"/>
      <c r="X54" s="27"/>
      <c r="Y54" s="27"/>
      <c r="Z54" s="27"/>
      <c r="AA54" s="27"/>
      <c r="AB54" s="27"/>
      <c r="AC54" s="27"/>
      <c r="AD54" s="27"/>
      <c r="AE54" s="27"/>
    </row>
    <row r="55" spans="1:31" ht="15">
      <c r="A55" s="408" t="s">
        <v>583</v>
      </c>
      <c r="B55" s="408"/>
      <c r="C55" s="408"/>
      <c r="D55" s="408"/>
      <c r="E55" s="408"/>
      <c r="F55" s="408"/>
      <c r="G55" s="408"/>
      <c r="H55" s="408"/>
      <c r="I55" s="408"/>
      <c r="J55" s="408"/>
      <c r="K55" s="408"/>
      <c r="L55" s="408"/>
      <c r="M55" s="408"/>
      <c r="N55" s="408"/>
    </row>
    <row r="56" spans="1:31" ht="15">
      <c r="A56" s="409" t="s">
        <v>531</v>
      </c>
      <c r="B56" s="409"/>
      <c r="C56" s="409"/>
      <c r="D56" s="409"/>
      <c r="E56" s="409"/>
      <c r="F56" s="409" t="s">
        <v>532</v>
      </c>
      <c r="G56" s="409"/>
      <c r="H56" s="409"/>
      <c r="I56" s="409"/>
      <c r="J56" s="409" t="s">
        <v>190</v>
      </c>
      <c r="K56" s="409"/>
      <c r="L56" s="409"/>
      <c r="M56" s="409"/>
      <c r="N56" s="409"/>
    </row>
    <row r="57" spans="1:31" customFormat="1" ht="15">
      <c r="A57" s="374" t="s">
        <v>584</v>
      </c>
      <c r="B57" s="374"/>
      <c r="C57" s="374"/>
      <c r="D57" s="374"/>
      <c r="E57" s="374"/>
      <c r="F57" s="377" t="s">
        <v>585</v>
      </c>
      <c r="G57" s="377"/>
      <c r="H57" s="377"/>
      <c r="I57" s="377"/>
      <c r="J57" s="377" t="s">
        <v>586</v>
      </c>
      <c r="K57" s="377"/>
      <c r="L57" s="377"/>
      <c r="M57" s="377"/>
      <c r="N57" s="377"/>
      <c r="O57" s="27"/>
      <c r="P57" s="27"/>
      <c r="Q57" s="27"/>
      <c r="R57" s="27"/>
      <c r="S57" s="27"/>
      <c r="T57" s="27"/>
      <c r="U57" s="27"/>
      <c r="V57" s="27"/>
      <c r="W57" s="27"/>
      <c r="X57" s="27"/>
      <c r="Y57" s="27"/>
      <c r="Z57" s="27"/>
      <c r="AA57" s="27"/>
      <c r="AB57" s="27"/>
      <c r="AC57" s="27"/>
      <c r="AD57" s="27"/>
      <c r="AE57" s="27"/>
    </row>
    <row r="58" spans="1:31" customFormat="1" ht="15">
      <c r="A58" s="374" t="s">
        <v>587</v>
      </c>
      <c r="B58" s="374"/>
      <c r="C58" s="374"/>
      <c r="D58" s="374"/>
      <c r="E58" s="374"/>
      <c r="F58" s="377" t="s">
        <v>588</v>
      </c>
      <c r="G58" s="377"/>
      <c r="H58" s="377"/>
      <c r="I58" s="377"/>
      <c r="J58" s="397" t="s">
        <v>589</v>
      </c>
      <c r="K58" s="377"/>
      <c r="L58" s="377"/>
      <c r="M58" s="377"/>
      <c r="N58" s="377"/>
      <c r="O58" s="27"/>
      <c r="P58" s="27"/>
      <c r="Q58" s="27"/>
      <c r="R58" s="27"/>
      <c r="S58" s="27"/>
      <c r="T58" s="27"/>
      <c r="U58" s="27"/>
      <c r="V58" s="27"/>
      <c r="W58" s="27"/>
      <c r="X58" s="27"/>
      <c r="Y58" s="27"/>
      <c r="Z58" s="27"/>
      <c r="AA58" s="27"/>
      <c r="AB58" s="27"/>
      <c r="AC58" s="27"/>
      <c r="AD58" s="27"/>
      <c r="AE58" s="27"/>
    </row>
    <row r="59" spans="1:31" customFormat="1" ht="15">
      <c r="A59" s="374" t="s">
        <v>590</v>
      </c>
      <c r="B59" s="374"/>
      <c r="C59" s="374"/>
      <c r="D59" s="374"/>
      <c r="E59" s="374"/>
      <c r="F59" s="377" t="s">
        <v>591</v>
      </c>
      <c r="G59" s="377"/>
      <c r="H59" s="377"/>
      <c r="I59" s="377"/>
      <c r="J59" s="377" t="s">
        <v>592</v>
      </c>
      <c r="K59" s="377"/>
      <c r="L59" s="377"/>
      <c r="M59" s="377"/>
      <c r="N59" s="377"/>
      <c r="O59" s="27"/>
      <c r="P59" s="27"/>
      <c r="Q59" s="27"/>
      <c r="R59" s="27"/>
      <c r="S59" s="27"/>
      <c r="T59" s="27"/>
      <c r="U59" s="27"/>
      <c r="V59" s="27"/>
      <c r="W59" s="27"/>
      <c r="X59" s="27"/>
      <c r="Y59" s="27"/>
      <c r="Z59" s="27"/>
      <c r="AA59" s="27"/>
      <c r="AB59" s="27"/>
      <c r="AC59" s="27"/>
      <c r="AD59" s="27"/>
      <c r="AE59" s="27"/>
    </row>
    <row r="60" spans="1:31" customFormat="1" ht="15">
      <c r="A60" s="374" t="s">
        <v>593</v>
      </c>
      <c r="B60" s="374"/>
      <c r="C60" s="374"/>
      <c r="D60" s="374"/>
      <c r="E60" s="374"/>
      <c r="F60" s="377" t="s">
        <v>594</v>
      </c>
      <c r="G60" s="377"/>
      <c r="H60" s="377"/>
      <c r="I60" s="377"/>
      <c r="J60" s="377" t="s">
        <v>595</v>
      </c>
      <c r="K60" s="377"/>
      <c r="L60" s="377"/>
      <c r="M60" s="377"/>
      <c r="N60" s="377"/>
      <c r="O60" s="27"/>
      <c r="P60" s="27"/>
      <c r="Q60" s="27"/>
      <c r="R60" s="27"/>
      <c r="S60" s="27"/>
      <c r="T60" s="27"/>
      <c r="U60" s="27"/>
      <c r="V60" s="27"/>
      <c r="W60" s="27"/>
      <c r="X60" s="27"/>
      <c r="Y60" s="27"/>
      <c r="Z60" s="27"/>
      <c r="AA60" s="27"/>
      <c r="AB60" s="27"/>
      <c r="AC60" s="27"/>
      <c r="AD60" s="27"/>
      <c r="AE60" s="27"/>
    </row>
    <row r="61" spans="1:31" customFormat="1" ht="15">
      <c r="A61" s="374" t="s">
        <v>596</v>
      </c>
      <c r="B61" s="374"/>
      <c r="C61" s="374"/>
      <c r="D61" s="374"/>
      <c r="E61" s="374"/>
      <c r="F61" s="377" t="s">
        <v>597</v>
      </c>
      <c r="G61" s="377"/>
      <c r="H61" s="377"/>
      <c r="I61" s="377"/>
      <c r="J61" s="377" t="s">
        <v>598</v>
      </c>
      <c r="K61" s="377"/>
      <c r="L61" s="377"/>
      <c r="M61" s="377"/>
      <c r="N61" s="377"/>
      <c r="O61" s="27"/>
      <c r="P61" s="27"/>
      <c r="Q61" s="27"/>
      <c r="R61" s="27"/>
      <c r="S61" s="27"/>
      <c r="T61" s="27"/>
      <c r="U61" s="27"/>
      <c r="V61" s="27"/>
      <c r="W61" s="27"/>
      <c r="X61" s="27"/>
      <c r="Y61" s="27"/>
      <c r="Z61" s="27"/>
      <c r="AA61" s="27"/>
      <c r="AB61" s="27"/>
      <c r="AC61" s="27"/>
      <c r="AD61" s="27"/>
      <c r="AE61" s="27"/>
    </row>
    <row r="62" spans="1:31" customFormat="1" ht="15">
      <c r="A62" s="374" t="s">
        <v>599</v>
      </c>
      <c r="B62" s="374"/>
      <c r="C62" s="374"/>
      <c r="D62" s="374"/>
      <c r="E62" s="374"/>
      <c r="F62" s="377" t="s">
        <v>600</v>
      </c>
      <c r="G62" s="377"/>
      <c r="H62" s="377"/>
      <c r="I62" s="377"/>
      <c r="J62" s="377" t="s">
        <v>601</v>
      </c>
      <c r="K62" s="377"/>
      <c r="L62" s="377"/>
      <c r="M62" s="377"/>
      <c r="N62" s="377"/>
      <c r="O62" s="27"/>
      <c r="P62" s="27"/>
      <c r="Q62" s="27"/>
      <c r="R62" s="27"/>
      <c r="S62" s="27"/>
      <c r="T62" s="27"/>
      <c r="U62" s="27"/>
      <c r="V62" s="27"/>
      <c r="W62" s="27"/>
      <c r="X62" s="27"/>
      <c r="Y62" s="27"/>
      <c r="Z62" s="27"/>
      <c r="AA62" s="27"/>
      <c r="AB62" s="27"/>
      <c r="AC62" s="27"/>
      <c r="AD62" s="27"/>
      <c r="AE62" s="27"/>
    </row>
    <row r="63" spans="1:31" ht="15">
      <c r="A63" s="408" t="s">
        <v>602</v>
      </c>
      <c r="B63" s="408"/>
      <c r="C63" s="408"/>
      <c r="D63" s="408"/>
      <c r="E63" s="408"/>
      <c r="F63" s="408"/>
      <c r="G63" s="408"/>
      <c r="H63" s="408"/>
      <c r="I63" s="408"/>
      <c r="J63" s="408"/>
      <c r="K63" s="408"/>
      <c r="L63" s="408"/>
      <c r="M63" s="408"/>
      <c r="N63" s="408"/>
    </row>
    <row r="64" spans="1:31" ht="15">
      <c r="A64" s="409" t="s">
        <v>531</v>
      </c>
      <c r="B64" s="409"/>
      <c r="C64" s="409"/>
      <c r="D64" s="409"/>
      <c r="E64" s="409"/>
      <c r="F64" s="409" t="s">
        <v>603</v>
      </c>
      <c r="G64" s="409"/>
      <c r="H64" s="409"/>
      <c r="I64" s="409"/>
      <c r="J64" s="409" t="s">
        <v>604</v>
      </c>
      <c r="K64" s="409"/>
      <c r="L64" s="409"/>
      <c r="M64" s="409"/>
      <c r="N64" s="409"/>
    </row>
    <row r="65" spans="1:31" ht="92.25" customHeight="1">
      <c r="A65" s="374" t="s">
        <v>605</v>
      </c>
      <c r="B65" s="374"/>
      <c r="C65" s="374"/>
      <c r="D65" s="374"/>
      <c r="E65" s="374"/>
      <c r="F65" s="375" t="s">
        <v>606</v>
      </c>
      <c r="G65" s="376"/>
      <c r="H65" s="376"/>
      <c r="I65" s="376"/>
      <c r="J65" s="407" t="s">
        <v>607</v>
      </c>
      <c r="K65" s="394"/>
      <c r="L65" s="394"/>
      <c r="M65" s="394"/>
      <c r="N65" s="394"/>
    </row>
    <row r="66" spans="1:31" ht="136.5" customHeight="1">
      <c r="A66" s="374" t="s">
        <v>608</v>
      </c>
      <c r="B66" s="374"/>
      <c r="C66" s="374"/>
      <c r="D66" s="374"/>
      <c r="E66" s="374"/>
      <c r="F66" s="375" t="s">
        <v>609</v>
      </c>
      <c r="G66" s="376"/>
      <c r="H66" s="376"/>
      <c r="I66" s="376"/>
      <c r="J66" s="398" t="s">
        <v>610</v>
      </c>
      <c r="K66" s="399"/>
      <c r="L66" s="399"/>
      <c r="M66" s="399"/>
      <c r="N66" s="400"/>
    </row>
    <row r="67" spans="1:31" ht="177" customHeight="1">
      <c r="A67" s="374" t="s">
        <v>611</v>
      </c>
      <c r="B67" s="374"/>
      <c r="C67" s="374"/>
      <c r="D67" s="374"/>
      <c r="E67" s="374"/>
      <c r="F67" s="384" t="s">
        <v>612</v>
      </c>
      <c r="G67" s="385"/>
      <c r="H67" s="385"/>
      <c r="I67" s="385"/>
      <c r="J67" s="395"/>
      <c r="K67" s="395"/>
      <c r="L67" s="395"/>
      <c r="M67" s="395"/>
      <c r="N67" s="395"/>
    </row>
    <row r="68" spans="1:31" ht="126" customHeight="1">
      <c r="A68" s="374" t="s">
        <v>613</v>
      </c>
      <c r="B68" s="374"/>
      <c r="C68" s="374"/>
      <c r="D68" s="374"/>
      <c r="E68" s="374"/>
      <c r="F68" s="375" t="s">
        <v>614</v>
      </c>
      <c r="G68" s="376"/>
      <c r="H68" s="376"/>
      <c r="I68" s="376"/>
      <c r="J68" s="389" t="s">
        <v>615</v>
      </c>
      <c r="K68" s="390"/>
      <c r="L68" s="390"/>
      <c r="M68" s="390"/>
      <c r="N68" s="390"/>
    </row>
    <row r="69" spans="1:31" ht="36.75" customHeight="1">
      <c r="A69" s="374" t="s">
        <v>616</v>
      </c>
      <c r="B69" s="374"/>
      <c r="C69" s="374"/>
      <c r="D69" s="374"/>
      <c r="E69" s="374"/>
      <c r="F69" s="375" t="s">
        <v>617</v>
      </c>
      <c r="G69" s="376"/>
      <c r="H69" s="376"/>
      <c r="I69" s="376"/>
      <c r="J69" s="377"/>
      <c r="K69" s="377"/>
      <c r="L69" s="377"/>
      <c r="M69" s="377"/>
      <c r="N69" s="377"/>
    </row>
    <row r="70" spans="1:31" ht="54" customHeight="1">
      <c r="A70" s="374" t="s">
        <v>618</v>
      </c>
      <c r="B70" s="374"/>
      <c r="C70" s="374"/>
      <c r="D70" s="374"/>
      <c r="E70" s="374"/>
      <c r="F70" s="375" t="s">
        <v>619</v>
      </c>
      <c r="G70" s="376"/>
      <c r="H70" s="376"/>
      <c r="I70" s="376"/>
      <c r="J70" s="377"/>
      <c r="K70" s="377"/>
      <c r="L70" s="377"/>
      <c r="M70" s="377"/>
      <c r="N70" s="377"/>
    </row>
    <row r="71" spans="1:31" ht="102" customHeight="1">
      <c r="A71" s="374" t="s">
        <v>620</v>
      </c>
      <c r="B71" s="374"/>
      <c r="C71" s="374"/>
      <c r="D71" s="374"/>
      <c r="E71" s="374"/>
      <c r="F71" s="384" t="s">
        <v>621</v>
      </c>
      <c r="G71" s="385"/>
      <c r="H71" s="385"/>
      <c r="I71" s="385"/>
      <c r="J71" s="377"/>
      <c r="K71" s="377"/>
      <c r="L71" s="377"/>
      <c r="M71" s="377"/>
      <c r="N71" s="377"/>
    </row>
    <row r="72" spans="1:31" ht="15">
      <c r="A72" s="465" t="s">
        <v>622</v>
      </c>
      <c r="B72" s="465"/>
      <c r="C72" s="465"/>
      <c r="D72" s="465"/>
      <c r="E72" s="465"/>
      <c r="F72" s="465"/>
      <c r="G72" s="465"/>
      <c r="H72" s="465"/>
      <c r="I72" s="465"/>
      <c r="J72" s="465"/>
      <c r="K72" s="465"/>
      <c r="L72" s="465"/>
      <c r="M72" s="465"/>
      <c r="N72" s="465"/>
    </row>
    <row r="73" spans="1:31" ht="60" customHeight="1">
      <c r="A73" s="386" t="s">
        <v>623</v>
      </c>
      <c r="B73" s="386"/>
      <c r="C73" s="386" t="s">
        <v>624</v>
      </c>
      <c r="D73" s="386"/>
      <c r="E73" s="386" t="s">
        <v>625</v>
      </c>
      <c r="F73" s="386"/>
      <c r="G73" s="386" t="s">
        <v>626</v>
      </c>
      <c r="H73" s="386"/>
      <c r="I73" s="386" t="s">
        <v>627</v>
      </c>
      <c r="J73" s="386"/>
      <c r="K73" s="117" t="s">
        <v>628</v>
      </c>
      <c r="L73" s="117" t="s">
        <v>629</v>
      </c>
      <c r="M73" s="387" t="s">
        <v>630</v>
      </c>
      <c r="N73" s="388"/>
    </row>
    <row r="74" spans="1:31" customFormat="1" ht="66" customHeight="1">
      <c r="A74" s="378" t="s">
        <v>631</v>
      </c>
      <c r="B74" s="379"/>
      <c r="C74" s="380" t="s">
        <v>632</v>
      </c>
      <c r="D74" s="379"/>
      <c r="E74" s="380" t="s">
        <v>633</v>
      </c>
      <c r="F74" s="379"/>
      <c r="G74" s="380" t="s">
        <v>634</v>
      </c>
      <c r="H74" s="379"/>
      <c r="I74" s="381" t="s">
        <v>635</v>
      </c>
      <c r="J74" s="382"/>
      <c r="K74" s="380" t="s">
        <v>636</v>
      </c>
      <c r="L74" s="379" t="s">
        <v>218</v>
      </c>
      <c r="M74" s="380" t="s">
        <v>637</v>
      </c>
      <c r="N74" s="383"/>
      <c r="O74" s="27" t="s">
        <v>638</v>
      </c>
      <c r="P74" s="27" t="s">
        <v>638</v>
      </c>
      <c r="Q74" s="27" t="s">
        <v>638</v>
      </c>
      <c r="R74" s="27" t="s">
        <v>638</v>
      </c>
      <c r="S74" s="27" t="s">
        <v>638</v>
      </c>
      <c r="T74" s="27" t="s">
        <v>638</v>
      </c>
      <c r="U74" s="27" t="s">
        <v>638</v>
      </c>
      <c r="V74" s="27" t="s">
        <v>638</v>
      </c>
      <c r="W74" s="27" t="s">
        <v>638</v>
      </c>
      <c r="X74" s="27" t="s">
        <v>638</v>
      </c>
      <c r="Y74" s="27" t="s">
        <v>638</v>
      </c>
      <c r="Z74" s="27" t="s">
        <v>638</v>
      </c>
      <c r="AA74" s="27" t="s">
        <v>638</v>
      </c>
      <c r="AB74" s="27" t="s">
        <v>638</v>
      </c>
      <c r="AC74" s="27" t="s">
        <v>638</v>
      </c>
      <c r="AD74" s="27" t="s">
        <v>638</v>
      </c>
      <c r="AE74" s="27" t="s">
        <v>638</v>
      </c>
    </row>
    <row r="75" spans="1:31" customFormat="1" ht="66" customHeight="1">
      <c r="A75" s="378" t="s">
        <v>639</v>
      </c>
      <c r="B75" s="379"/>
      <c r="C75" s="380" t="s">
        <v>640</v>
      </c>
      <c r="D75" s="379"/>
      <c r="E75" s="380" t="s">
        <v>641</v>
      </c>
      <c r="F75" s="379"/>
      <c r="G75" s="380" t="s">
        <v>642</v>
      </c>
      <c r="H75" s="379"/>
      <c r="I75" s="381" t="s">
        <v>643</v>
      </c>
      <c r="J75" s="382"/>
      <c r="K75" s="380">
        <v>3243680607</v>
      </c>
      <c r="L75" s="379">
        <v>23</v>
      </c>
      <c r="M75" s="380" t="s">
        <v>637</v>
      </c>
      <c r="N75" s="383"/>
      <c r="O75" s="27"/>
      <c r="P75" s="27"/>
      <c r="Q75" s="27"/>
      <c r="R75" s="27"/>
      <c r="S75" s="27"/>
      <c r="T75" s="27"/>
      <c r="U75" s="27"/>
      <c r="V75" s="27"/>
      <c r="W75" s="27"/>
      <c r="X75" s="27"/>
      <c r="Y75" s="27"/>
      <c r="Z75" s="27"/>
      <c r="AA75" s="27"/>
      <c r="AB75" s="27"/>
      <c r="AC75" s="27"/>
      <c r="AD75" s="27"/>
      <c r="AE75" s="27"/>
    </row>
    <row r="76" spans="1:31" customFormat="1" ht="66" customHeight="1">
      <c r="A76" s="378" t="s">
        <v>568</v>
      </c>
      <c r="B76" s="379"/>
      <c r="C76" s="380" t="s">
        <v>560</v>
      </c>
      <c r="D76" s="379"/>
      <c r="E76" s="380" t="s">
        <v>644</v>
      </c>
      <c r="F76" s="379"/>
      <c r="G76" s="380" t="s">
        <v>645</v>
      </c>
      <c r="H76" s="379"/>
      <c r="I76" s="381" t="s">
        <v>646</v>
      </c>
      <c r="J76" s="382"/>
      <c r="K76" s="380" t="s">
        <v>647</v>
      </c>
      <c r="L76" s="379"/>
      <c r="M76" s="380" t="s">
        <v>648</v>
      </c>
      <c r="N76" s="383"/>
      <c r="O76" s="27"/>
      <c r="P76" s="27"/>
      <c r="Q76" s="27"/>
      <c r="R76" s="27"/>
      <c r="S76" s="27"/>
      <c r="T76" s="27"/>
      <c r="U76" s="27"/>
      <c r="V76" s="27"/>
      <c r="W76" s="27"/>
      <c r="X76" s="27"/>
      <c r="Y76" s="27"/>
      <c r="Z76" s="27"/>
      <c r="AA76" s="27"/>
      <c r="AB76" s="27"/>
      <c r="AC76" s="27"/>
      <c r="AD76" s="27"/>
      <c r="AE76" s="27"/>
    </row>
    <row r="77" spans="1:31" ht="15" customHeight="1">
      <c r="A77" s="463" t="s">
        <v>649</v>
      </c>
      <c r="B77" s="463"/>
      <c r="C77" s="463"/>
      <c r="D77" s="463"/>
      <c r="E77" s="463"/>
      <c r="F77" s="463"/>
      <c r="G77" s="463"/>
      <c r="H77" s="463"/>
      <c r="I77" s="463"/>
      <c r="J77" s="463"/>
      <c r="K77" s="463"/>
      <c r="L77" s="463"/>
      <c r="M77" s="463"/>
      <c r="N77" s="463"/>
    </row>
    <row r="78" spans="1:31" ht="15" customHeight="1">
      <c r="A78" s="453" t="s">
        <v>650</v>
      </c>
      <c r="B78" s="453"/>
      <c r="C78" s="453"/>
      <c r="D78" s="453"/>
      <c r="E78" s="453"/>
      <c r="F78" s="453" t="s">
        <v>651</v>
      </c>
      <c r="G78" s="453"/>
      <c r="H78" s="453"/>
      <c r="I78" s="453"/>
      <c r="J78" s="453"/>
      <c r="K78" s="453" t="s">
        <v>652</v>
      </c>
      <c r="L78" s="453"/>
      <c r="M78" s="453"/>
      <c r="N78" s="453"/>
    </row>
    <row r="79" spans="1:31" ht="211.5" customHeight="1">
      <c r="A79" s="448" t="s">
        <v>653</v>
      </c>
      <c r="B79" s="434"/>
      <c r="C79" s="434"/>
      <c r="D79" s="434"/>
      <c r="E79" s="435"/>
      <c r="F79" s="448" t="s">
        <v>654</v>
      </c>
      <c r="G79" s="434"/>
      <c r="H79" s="434"/>
      <c r="I79" s="434"/>
      <c r="J79" s="435"/>
      <c r="K79" s="448" t="s">
        <v>655</v>
      </c>
      <c r="L79" s="434"/>
      <c r="M79" s="434"/>
      <c r="N79" s="435"/>
    </row>
    <row r="80" spans="1:31" ht="15">
      <c r="A80" s="463" t="s">
        <v>656</v>
      </c>
      <c r="B80" s="463"/>
      <c r="C80" s="463"/>
      <c r="D80" s="463"/>
      <c r="E80" s="463"/>
      <c r="F80" s="463"/>
      <c r="G80" s="463"/>
      <c r="H80" s="463"/>
      <c r="I80" s="463"/>
      <c r="J80" s="463"/>
      <c r="K80" s="463"/>
      <c r="L80" s="463"/>
      <c r="M80" s="463"/>
      <c r="N80" s="463"/>
    </row>
    <row r="81" spans="1:31" ht="39" customHeight="1">
      <c r="A81" s="464" t="s">
        <v>657</v>
      </c>
      <c r="B81" s="464"/>
      <c r="C81" s="464"/>
      <c r="D81" s="386" t="s">
        <v>658</v>
      </c>
      <c r="E81" s="386"/>
      <c r="F81" s="386" t="s">
        <v>659</v>
      </c>
      <c r="G81" s="386"/>
      <c r="H81" s="386"/>
      <c r="I81" s="103" t="s">
        <v>660</v>
      </c>
      <c r="J81" s="386" t="s">
        <v>661</v>
      </c>
      <c r="K81" s="386"/>
      <c r="L81" s="386"/>
      <c r="M81" s="386" t="s">
        <v>662</v>
      </c>
      <c r="N81" s="386"/>
    </row>
    <row r="82" spans="1:31" ht="150" customHeight="1">
      <c r="A82" s="455" t="s">
        <v>663</v>
      </c>
      <c r="B82" s="455"/>
      <c r="C82" s="455"/>
      <c r="D82" s="454" t="s">
        <v>664</v>
      </c>
      <c r="E82" s="454"/>
      <c r="F82" s="454" t="s">
        <v>665</v>
      </c>
      <c r="G82" s="454"/>
      <c r="H82" s="454"/>
      <c r="I82" s="155">
        <v>44489</v>
      </c>
      <c r="J82" s="454" t="s">
        <v>666</v>
      </c>
      <c r="K82" s="454"/>
      <c r="L82" s="454"/>
      <c r="M82" s="454" t="s">
        <v>667</v>
      </c>
      <c r="N82" s="454"/>
    </row>
    <row r="83" spans="1:31" ht="144.4" customHeight="1">
      <c r="A83" s="455" t="s">
        <v>663</v>
      </c>
      <c r="B83" s="455"/>
      <c r="C83" s="455"/>
      <c r="D83" s="454" t="s">
        <v>664</v>
      </c>
      <c r="E83" s="454"/>
      <c r="F83" s="454" t="s">
        <v>665</v>
      </c>
      <c r="G83" s="454"/>
      <c r="H83" s="454"/>
      <c r="I83" s="155">
        <v>44843</v>
      </c>
      <c r="J83" s="454" t="s">
        <v>666</v>
      </c>
      <c r="K83" s="454"/>
      <c r="L83" s="454"/>
      <c r="M83" s="454" t="s">
        <v>667</v>
      </c>
      <c r="N83" s="454"/>
      <c r="O83" s="43"/>
    </row>
    <row r="84" spans="1:31" ht="197.25" customHeight="1">
      <c r="A84" s="455" t="s">
        <v>663</v>
      </c>
      <c r="B84" s="455"/>
      <c r="C84" s="455"/>
      <c r="D84" s="454" t="s">
        <v>668</v>
      </c>
      <c r="E84" s="454"/>
      <c r="F84" s="454" t="s">
        <v>665</v>
      </c>
      <c r="G84" s="454"/>
      <c r="H84" s="454"/>
      <c r="I84" s="155">
        <v>45567</v>
      </c>
      <c r="J84" s="454" t="s">
        <v>669</v>
      </c>
      <c r="K84" s="454"/>
      <c r="L84" s="454"/>
      <c r="M84" s="454" t="s">
        <v>667</v>
      </c>
      <c r="N84" s="454"/>
    </row>
    <row r="85" spans="1:31" ht="197.25" customHeight="1">
      <c r="A85" s="455" t="s">
        <v>663</v>
      </c>
      <c r="B85" s="455"/>
      <c r="C85" s="455"/>
      <c r="D85" s="454" t="s">
        <v>668</v>
      </c>
      <c r="E85" s="454"/>
      <c r="F85" s="454" t="s">
        <v>665</v>
      </c>
      <c r="G85" s="454"/>
      <c r="H85" s="454"/>
      <c r="I85" s="155">
        <v>45828</v>
      </c>
      <c r="J85" s="454" t="s">
        <v>669</v>
      </c>
      <c r="K85" s="454"/>
      <c r="L85" s="454"/>
      <c r="M85" s="454" t="s">
        <v>667</v>
      </c>
      <c r="N85" s="454"/>
    </row>
    <row r="86" spans="1:31" ht="15">
      <c r="A86" s="377"/>
      <c r="B86" s="377"/>
      <c r="C86" s="377"/>
      <c r="D86" s="447"/>
      <c r="E86" s="447"/>
      <c r="F86" s="447"/>
      <c r="G86" s="447"/>
      <c r="H86" s="447"/>
      <c r="I86" s="89"/>
      <c r="J86" s="447"/>
      <c r="K86" s="447"/>
      <c r="L86" s="447"/>
      <c r="M86" s="447"/>
      <c r="N86" s="447"/>
    </row>
    <row r="87" spans="1:31" s="219" customFormat="1" ht="30" customHeight="1">
      <c r="A87" s="452" t="s">
        <v>670</v>
      </c>
      <c r="B87" s="452"/>
      <c r="C87" s="452"/>
      <c r="D87" s="452"/>
      <c r="E87" s="452"/>
      <c r="F87" s="452"/>
      <c r="G87" s="452"/>
      <c r="H87" s="452"/>
      <c r="I87" s="452"/>
      <c r="J87" s="452"/>
      <c r="K87" s="452"/>
      <c r="L87" s="452"/>
      <c r="M87" s="452"/>
      <c r="N87" s="452"/>
      <c r="O87" s="220"/>
      <c r="P87" s="218"/>
      <c r="Q87" s="218"/>
      <c r="R87" s="218"/>
      <c r="S87" s="218"/>
      <c r="T87" s="218"/>
      <c r="U87" s="218"/>
      <c r="V87" s="218"/>
      <c r="W87" s="218"/>
      <c r="X87" s="218"/>
      <c r="Y87" s="218"/>
      <c r="Z87" s="218"/>
      <c r="AA87" s="218"/>
      <c r="AB87" s="218"/>
      <c r="AC87" s="218"/>
      <c r="AD87" s="218"/>
      <c r="AE87" s="218"/>
    </row>
    <row r="88" spans="1:31" ht="15" customHeight="1">
      <c r="A88" s="453" t="s">
        <v>650</v>
      </c>
      <c r="B88" s="453"/>
      <c r="C88" s="453"/>
      <c r="D88" s="453"/>
      <c r="E88" s="453"/>
      <c r="F88" s="453" t="s">
        <v>651</v>
      </c>
      <c r="G88" s="453"/>
      <c r="H88" s="453"/>
      <c r="I88" s="453"/>
      <c r="J88" s="453"/>
      <c r="K88" s="453" t="s">
        <v>652</v>
      </c>
      <c r="L88" s="453"/>
      <c r="M88" s="453"/>
      <c r="N88" s="453"/>
    </row>
    <row r="89" spans="1:31" ht="211.5" customHeight="1">
      <c r="A89" s="448" t="s">
        <v>671</v>
      </c>
      <c r="B89" s="434"/>
      <c r="C89" s="434"/>
      <c r="D89" s="434"/>
      <c r="E89" s="435"/>
      <c r="F89" s="448" t="s">
        <v>672</v>
      </c>
      <c r="G89" s="434"/>
      <c r="H89" s="434"/>
      <c r="I89" s="434"/>
      <c r="J89" s="435"/>
      <c r="K89" s="448" t="s">
        <v>673</v>
      </c>
      <c r="L89" s="434"/>
      <c r="M89" s="434"/>
      <c r="N89" s="435"/>
    </row>
    <row r="90" spans="1:31" ht="15">
      <c r="A90" s="449" t="s">
        <v>674</v>
      </c>
      <c r="B90" s="450"/>
      <c r="C90" s="450"/>
      <c r="D90" s="450"/>
      <c r="E90" s="450"/>
      <c r="F90" s="450"/>
      <c r="G90" s="450"/>
      <c r="H90" s="450"/>
      <c r="I90" s="450"/>
      <c r="J90" s="450"/>
      <c r="K90" s="450"/>
      <c r="L90" s="450"/>
      <c r="M90" s="450"/>
      <c r="N90" s="451"/>
      <c r="O90" s="43"/>
    </row>
    <row r="91" spans="1:31" ht="24.75" customHeight="1">
      <c r="A91" s="410" t="s">
        <v>675</v>
      </c>
      <c r="B91" s="411"/>
      <c r="C91" s="412"/>
      <c r="D91" s="410" t="s">
        <v>676</v>
      </c>
      <c r="E91" s="412"/>
      <c r="F91" s="410" t="s">
        <v>677</v>
      </c>
      <c r="G91" s="412"/>
      <c r="H91" s="410" t="s">
        <v>678</v>
      </c>
      <c r="I91" s="412"/>
      <c r="J91" s="104" t="s">
        <v>679</v>
      </c>
      <c r="K91" s="104" t="s">
        <v>680</v>
      </c>
      <c r="L91" s="104" t="s">
        <v>681</v>
      </c>
      <c r="M91" s="104"/>
      <c r="N91" s="105"/>
      <c r="O91" s="84" t="s">
        <v>676</v>
      </c>
    </row>
    <row r="92" spans="1:31" ht="24.75" customHeight="1">
      <c r="A92" s="404" t="s">
        <v>650</v>
      </c>
      <c r="B92" s="405"/>
      <c r="C92" s="405"/>
      <c r="D92" s="405"/>
      <c r="E92" s="406"/>
      <c r="F92" s="404" t="s">
        <v>651</v>
      </c>
      <c r="G92" s="405"/>
      <c r="H92" s="405"/>
      <c r="I92" s="405"/>
      <c r="J92" s="406"/>
      <c r="K92" s="404" t="s">
        <v>652</v>
      </c>
      <c r="L92" s="405"/>
      <c r="M92" s="405"/>
      <c r="N92" s="406"/>
      <c r="O92" s="84" t="s">
        <v>676</v>
      </c>
    </row>
    <row r="93" spans="1:31" ht="409.5" customHeight="1">
      <c r="A93" s="420" t="s">
        <v>682</v>
      </c>
      <c r="B93" s="420"/>
      <c r="C93" s="420"/>
      <c r="D93" s="420"/>
      <c r="E93" s="420"/>
      <c r="F93" s="420" t="s">
        <v>683</v>
      </c>
      <c r="G93" s="420"/>
      <c r="H93" s="420"/>
      <c r="I93" s="420"/>
      <c r="J93" s="420"/>
      <c r="K93" s="456" t="s">
        <v>684</v>
      </c>
      <c r="L93" s="420"/>
      <c r="M93" s="420"/>
      <c r="N93" s="420"/>
      <c r="O93" s="43" t="s">
        <v>358</v>
      </c>
    </row>
    <row r="94" spans="1:31" ht="15" customHeight="1">
      <c r="A94" s="410" t="s">
        <v>675</v>
      </c>
      <c r="B94" s="411"/>
      <c r="C94" s="412"/>
      <c r="D94" s="410" t="s">
        <v>358</v>
      </c>
      <c r="E94" s="412"/>
      <c r="F94" s="410" t="s">
        <v>677</v>
      </c>
      <c r="G94" s="412"/>
      <c r="H94" s="410" t="s">
        <v>685</v>
      </c>
      <c r="I94" s="412"/>
      <c r="J94" s="104" t="s">
        <v>679</v>
      </c>
      <c r="K94" s="104"/>
      <c r="L94" s="104" t="s">
        <v>681</v>
      </c>
      <c r="M94" s="104" t="s">
        <v>680</v>
      </c>
      <c r="N94" s="105"/>
    </row>
    <row r="95" spans="1:31" ht="15">
      <c r="A95" s="404" t="s">
        <v>650</v>
      </c>
      <c r="B95" s="405"/>
      <c r="C95" s="405"/>
      <c r="D95" s="405"/>
      <c r="E95" s="406"/>
      <c r="F95" s="404" t="s">
        <v>651</v>
      </c>
      <c r="G95" s="405"/>
      <c r="H95" s="405"/>
      <c r="I95" s="405"/>
      <c r="J95" s="406"/>
      <c r="K95" s="404" t="s">
        <v>652</v>
      </c>
      <c r="L95" s="405"/>
      <c r="M95" s="405"/>
      <c r="N95" s="406"/>
    </row>
    <row r="96" spans="1:31" s="138" customFormat="1" ht="409.5" customHeight="1">
      <c r="A96" s="457" t="s">
        <v>686</v>
      </c>
      <c r="B96" s="458"/>
      <c r="C96" s="458"/>
      <c r="D96" s="458"/>
      <c r="E96" s="459"/>
      <c r="F96" s="457" t="s">
        <v>687</v>
      </c>
      <c r="G96" s="458"/>
      <c r="H96" s="458"/>
      <c r="I96" s="458"/>
      <c r="J96" s="459"/>
      <c r="K96" s="457" t="s">
        <v>688</v>
      </c>
      <c r="L96" s="458"/>
      <c r="M96" s="458"/>
      <c r="N96" s="459"/>
      <c r="O96" s="136"/>
      <c r="P96" s="137"/>
      <c r="Q96" s="137"/>
      <c r="R96" s="137"/>
      <c r="S96" s="137"/>
      <c r="T96" s="137"/>
      <c r="U96" s="137"/>
      <c r="V96" s="137"/>
      <c r="W96" s="137"/>
      <c r="X96" s="137"/>
      <c r="Y96" s="137"/>
      <c r="Z96" s="137"/>
      <c r="AA96" s="137"/>
      <c r="AB96" s="137"/>
      <c r="AC96" s="137"/>
      <c r="AD96" s="137"/>
      <c r="AE96" s="137"/>
    </row>
    <row r="97" spans="1:31" s="138" customFormat="1" ht="114" customHeight="1">
      <c r="A97" s="460"/>
      <c r="B97" s="461"/>
      <c r="C97" s="461"/>
      <c r="D97" s="461"/>
      <c r="E97" s="462"/>
      <c r="F97" s="460"/>
      <c r="G97" s="461"/>
      <c r="H97" s="461"/>
      <c r="I97" s="461"/>
      <c r="J97" s="462"/>
      <c r="K97" s="460"/>
      <c r="L97" s="461"/>
      <c r="M97" s="461"/>
      <c r="N97" s="462"/>
      <c r="O97" s="136"/>
      <c r="P97" s="137"/>
      <c r="Q97" s="137"/>
      <c r="R97" s="137"/>
      <c r="S97" s="137"/>
      <c r="T97" s="137"/>
      <c r="U97" s="137"/>
      <c r="V97" s="137"/>
      <c r="W97" s="137"/>
      <c r="X97" s="137"/>
      <c r="Y97" s="137"/>
      <c r="Z97" s="137"/>
      <c r="AA97" s="137"/>
      <c r="AB97" s="137"/>
      <c r="AC97" s="137"/>
      <c r="AD97" s="137"/>
      <c r="AE97" s="137"/>
    </row>
    <row r="98" spans="1:31" ht="72.75" customHeight="1">
      <c r="A98" s="410" t="s">
        <v>675</v>
      </c>
      <c r="B98" s="411"/>
      <c r="C98" s="412"/>
      <c r="D98" s="410" t="s">
        <v>689</v>
      </c>
      <c r="E98" s="412"/>
      <c r="F98" s="410" t="s">
        <v>677</v>
      </c>
      <c r="G98" s="412"/>
      <c r="H98" s="404" t="s">
        <v>690</v>
      </c>
      <c r="I98" s="406"/>
      <c r="J98" s="125" t="s">
        <v>679</v>
      </c>
      <c r="K98" s="104"/>
      <c r="L98" s="104" t="s">
        <v>681</v>
      </c>
      <c r="M98" s="104" t="s">
        <v>680</v>
      </c>
      <c r="N98" s="105"/>
    </row>
    <row r="99" spans="1:31" ht="15">
      <c r="A99" s="404" t="s">
        <v>650</v>
      </c>
      <c r="B99" s="405"/>
      <c r="C99" s="405"/>
      <c r="D99" s="405"/>
      <c r="E99" s="406"/>
      <c r="F99" s="404" t="s">
        <v>651</v>
      </c>
      <c r="G99" s="405"/>
      <c r="H99" s="405"/>
      <c r="I99" s="405"/>
      <c r="J99" s="406"/>
      <c r="K99" s="404" t="s">
        <v>652</v>
      </c>
      <c r="L99" s="405"/>
      <c r="M99" s="405"/>
      <c r="N99" s="406"/>
    </row>
    <row r="100" spans="1:31" ht="409.15" customHeight="1">
      <c r="A100" s="471" t="s">
        <v>691</v>
      </c>
      <c r="B100" s="471"/>
      <c r="C100" s="471"/>
      <c r="D100" s="471"/>
      <c r="E100" s="471"/>
      <c r="F100" s="471" t="s">
        <v>692</v>
      </c>
      <c r="G100" s="471"/>
      <c r="H100" s="471"/>
      <c r="I100" s="471"/>
      <c r="J100" s="471"/>
      <c r="K100" s="420" t="s">
        <v>693</v>
      </c>
      <c r="L100" s="420"/>
      <c r="M100" s="420"/>
      <c r="N100" s="420"/>
      <c r="O100" s="43"/>
    </row>
    <row r="101" spans="1:31" ht="89.25" customHeight="1">
      <c r="A101" s="410" t="s">
        <v>675</v>
      </c>
      <c r="B101" s="411"/>
      <c r="C101" s="412"/>
      <c r="D101" s="410" t="s">
        <v>676</v>
      </c>
      <c r="E101" s="412"/>
      <c r="F101" s="410" t="s">
        <v>677</v>
      </c>
      <c r="G101" s="412"/>
      <c r="H101" s="404" t="s">
        <v>694</v>
      </c>
      <c r="I101" s="406"/>
      <c r="J101" s="104" t="s">
        <v>679</v>
      </c>
      <c r="K101" s="104" t="s">
        <v>680</v>
      </c>
      <c r="L101" s="104" t="s">
        <v>681</v>
      </c>
      <c r="M101" s="104"/>
      <c r="N101" s="105"/>
    </row>
    <row r="102" spans="1:31" ht="15">
      <c r="A102" s="404" t="s">
        <v>650</v>
      </c>
      <c r="B102" s="405"/>
      <c r="C102" s="405"/>
      <c r="D102" s="405"/>
      <c r="E102" s="406"/>
      <c r="F102" s="404" t="s">
        <v>651</v>
      </c>
      <c r="G102" s="405"/>
      <c r="H102" s="405"/>
      <c r="I102" s="405"/>
      <c r="J102" s="406"/>
      <c r="K102" s="404" t="s">
        <v>652</v>
      </c>
      <c r="L102" s="405"/>
      <c r="M102" s="405"/>
      <c r="N102" s="406"/>
    </row>
    <row r="103" spans="1:31" ht="390" customHeight="1">
      <c r="A103" s="420" t="s">
        <v>695</v>
      </c>
      <c r="B103" s="420"/>
      <c r="C103" s="420"/>
      <c r="D103" s="420"/>
      <c r="E103" s="420"/>
      <c r="F103" s="420" t="s">
        <v>696</v>
      </c>
      <c r="G103" s="420"/>
      <c r="H103" s="420"/>
      <c r="I103" s="420"/>
      <c r="J103" s="420"/>
      <c r="K103" s="420" t="s">
        <v>697</v>
      </c>
      <c r="L103" s="420"/>
      <c r="M103" s="420"/>
      <c r="N103" s="420"/>
      <c r="O103" s="43"/>
    </row>
    <row r="104" spans="1:31" ht="84" customHeight="1">
      <c r="A104" s="410" t="s">
        <v>675</v>
      </c>
      <c r="B104" s="411"/>
      <c r="C104" s="412"/>
      <c r="D104" s="404" t="s">
        <v>698</v>
      </c>
      <c r="E104" s="406"/>
      <c r="F104" s="410" t="s">
        <v>677</v>
      </c>
      <c r="G104" s="412"/>
      <c r="H104" s="404" t="s">
        <v>699</v>
      </c>
      <c r="I104" s="406"/>
      <c r="J104" s="104" t="s">
        <v>679</v>
      </c>
      <c r="K104" s="104"/>
      <c r="L104" s="104" t="s">
        <v>681</v>
      </c>
      <c r="M104" s="104" t="s">
        <v>680</v>
      </c>
      <c r="N104" s="105"/>
    </row>
    <row r="105" spans="1:31" ht="15">
      <c r="A105" s="404" t="s">
        <v>650</v>
      </c>
      <c r="B105" s="405"/>
      <c r="C105" s="405"/>
      <c r="D105" s="405"/>
      <c r="E105" s="406"/>
      <c r="F105" s="404" t="s">
        <v>651</v>
      </c>
      <c r="G105" s="405"/>
      <c r="H105" s="405"/>
      <c r="I105" s="405"/>
      <c r="J105" s="406"/>
      <c r="K105" s="404" t="s">
        <v>652</v>
      </c>
      <c r="L105" s="405"/>
      <c r="M105" s="405"/>
      <c r="N105" s="406"/>
    </row>
    <row r="106" spans="1:31" ht="167.25" customHeight="1">
      <c r="A106" s="479" t="s">
        <v>700</v>
      </c>
      <c r="B106" s="480"/>
      <c r="C106" s="480"/>
      <c r="D106" s="480"/>
      <c r="E106" s="481"/>
      <c r="F106" s="479" t="s">
        <v>701</v>
      </c>
      <c r="G106" s="480"/>
      <c r="H106" s="480"/>
      <c r="I106" s="480"/>
      <c r="J106" s="481"/>
      <c r="K106" s="479" t="s">
        <v>702</v>
      </c>
      <c r="L106" s="480"/>
      <c r="M106" s="480"/>
      <c r="N106" s="481"/>
    </row>
    <row r="107" spans="1:31" ht="408.75" customHeight="1">
      <c r="A107" s="482"/>
      <c r="B107" s="483"/>
      <c r="C107" s="483"/>
      <c r="D107" s="483"/>
      <c r="E107" s="484"/>
      <c r="F107" s="482"/>
      <c r="G107" s="483"/>
      <c r="H107" s="483"/>
      <c r="I107" s="483"/>
      <c r="J107" s="484"/>
      <c r="K107" s="482"/>
      <c r="L107" s="483"/>
      <c r="M107" s="483"/>
      <c r="N107" s="484"/>
      <c r="O107" s="43"/>
    </row>
    <row r="108" spans="1:31" ht="36.4" customHeight="1">
      <c r="A108" s="410" t="s">
        <v>675</v>
      </c>
      <c r="B108" s="411"/>
      <c r="C108" s="412"/>
      <c r="D108" s="410" t="s">
        <v>676</v>
      </c>
      <c r="E108" s="412"/>
      <c r="F108" s="410" t="s">
        <v>677</v>
      </c>
      <c r="G108" s="412"/>
      <c r="H108" s="404" t="s">
        <v>703</v>
      </c>
      <c r="I108" s="406"/>
      <c r="J108" s="104" t="s">
        <v>679</v>
      </c>
      <c r="K108" s="104" t="s">
        <v>704</v>
      </c>
      <c r="L108" s="104" t="s">
        <v>681</v>
      </c>
      <c r="M108" s="104"/>
      <c r="N108" s="105"/>
    </row>
    <row r="109" spans="1:31" ht="15">
      <c r="A109" s="404" t="s">
        <v>650</v>
      </c>
      <c r="B109" s="405"/>
      <c r="C109" s="405"/>
      <c r="D109" s="405"/>
      <c r="E109" s="406"/>
      <c r="F109" s="404" t="s">
        <v>651</v>
      </c>
      <c r="G109" s="405"/>
      <c r="H109" s="405"/>
      <c r="I109" s="405"/>
      <c r="J109" s="406"/>
      <c r="K109" s="404" t="s">
        <v>652</v>
      </c>
      <c r="L109" s="405"/>
      <c r="M109" s="405"/>
      <c r="N109" s="406"/>
    </row>
    <row r="110" spans="1:31" ht="240" customHeight="1">
      <c r="A110" s="472" t="s">
        <v>705</v>
      </c>
      <c r="B110" s="473"/>
      <c r="C110" s="473"/>
      <c r="D110" s="473"/>
      <c r="E110" s="474"/>
      <c r="F110" s="457" t="s">
        <v>706</v>
      </c>
      <c r="G110" s="458"/>
      <c r="H110" s="458"/>
      <c r="I110" s="458"/>
      <c r="J110" s="459"/>
      <c r="K110" s="485" t="s">
        <v>707</v>
      </c>
      <c r="L110" s="486"/>
      <c r="M110" s="486"/>
      <c r="N110" s="487"/>
    </row>
    <row r="111" spans="1:31" ht="351" customHeight="1">
      <c r="A111" s="475"/>
      <c r="B111" s="476"/>
      <c r="C111" s="476"/>
      <c r="D111" s="476"/>
      <c r="E111" s="477"/>
      <c r="F111" s="460"/>
      <c r="G111" s="461"/>
      <c r="H111" s="461"/>
      <c r="I111" s="461"/>
      <c r="J111" s="462"/>
      <c r="K111" s="488"/>
      <c r="L111" s="489"/>
      <c r="M111" s="489"/>
      <c r="N111" s="490"/>
    </row>
    <row r="112" spans="1:31" ht="65.25" customHeight="1">
      <c r="A112" s="410" t="s">
        <v>675</v>
      </c>
      <c r="B112" s="411"/>
      <c r="C112" s="412"/>
      <c r="D112" s="410" t="s">
        <v>359</v>
      </c>
      <c r="E112" s="412"/>
      <c r="F112" s="410" t="s">
        <v>677</v>
      </c>
      <c r="G112" s="412"/>
      <c r="H112" s="404" t="s">
        <v>708</v>
      </c>
      <c r="I112" s="406"/>
      <c r="J112" s="104" t="s">
        <v>679</v>
      </c>
      <c r="K112" s="104"/>
      <c r="L112" s="104" t="s">
        <v>681</v>
      </c>
      <c r="M112" s="104" t="s">
        <v>704</v>
      </c>
      <c r="N112" s="105"/>
    </row>
    <row r="113" spans="1:15" ht="15">
      <c r="A113" s="404" t="s">
        <v>650</v>
      </c>
      <c r="B113" s="405"/>
      <c r="C113" s="405"/>
      <c r="D113" s="405"/>
      <c r="E113" s="406"/>
      <c r="F113" s="404" t="s">
        <v>651</v>
      </c>
      <c r="G113" s="405"/>
      <c r="H113" s="405"/>
      <c r="I113" s="405"/>
      <c r="J113" s="406"/>
      <c r="K113" s="404" t="s">
        <v>652</v>
      </c>
      <c r="L113" s="405"/>
      <c r="M113" s="405"/>
      <c r="N113" s="406"/>
    </row>
    <row r="114" spans="1:15" ht="339" customHeight="1">
      <c r="A114" s="420" t="s">
        <v>709</v>
      </c>
      <c r="B114" s="420"/>
      <c r="C114" s="420"/>
      <c r="D114" s="420"/>
      <c r="E114" s="420"/>
      <c r="F114" s="420" t="s">
        <v>710</v>
      </c>
      <c r="G114" s="420"/>
      <c r="H114" s="420"/>
      <c r="I114" s="420"/>
      <c r="J114" s="420"/>
      <c r="K114" s="420" t="s">
        <v>711</v>
      </c>
      <c r="L114" s="420"/>
      <c r="M114" s="420"/>
      <c r="N114" s="420"/>
    </row>
    <row r="115" spans="1:15" ht="73.5" customHeight="1">
      <c r="A115" s="410" t="s">
        <v>675</v>
      </c>
      <c r="B115" s="411"/>
      <c r="C115" s="412"/>
      <c r="D115" s="410" t="s">
        <v>359</v>
      </c>
      <c r="E115" s="412"/>
      <c r="F115" s="410" t="s">
        <v>677</v>
      </c>
      <c r="G115" s="412"/>
      <c r="H115" s="404" t="s">
        <v>712</v>
      </c>
      <c r="I115" s="406"/>
      <c r="J115" s="104" t="s">
        <v>679</v>
      </c>
      <c r="K115" s="104"/>
      <c r="L115" s="104" t="s">
        <v>681</v>
      </c>
      <c r="M115" s="104" t="s">
        <v>704</v>
      </c>
      <c r="N115" s="105"/>
    </row>
    <row r="116" spans="1:15" ht="15">
      <c r="A116" s="404" t="s">
        <v>650</v>
      </c>
      <c r="B116" s="405"/>
      <c r="C116" s="405"/>
      <c r="D116" s="405"/>
      <c r="E116" s="406"/>
      <c r="F116" s="404" t="s">
        <v>651</v>
      </c>
      <c r="G116" s="405"/>
      <c r="H116" s="405"/>
      <c r="I116" s="405"/>
      <c r="J116" s="406"/>
      <c r="K116" s="404" t="s">
        <v>652</v>
      </c>
      <c r="L116" s="405"/>
      <c r="M116" s="405"/>
      <c r="N116" s="406"/>
    </row>
    <row r="117" spans="1:15" ht="294" customHeight="1">
      <c r="A117" s="441" t="s">
        <v>713</v>
      </c>
      <c r="B117" s="442"/>
      <c r="C117" s="442"/>
      <c r="D117" s="442"/>
      <c r="E117" s="443"/>
      <c r="F117" s="444" t="s">
        <v>714</v>
      </c>
      <c r="G117" s="445"/>
      <c r="H117" s="445"/>
      <c r="I117" s="445"/>
      <c r="J117" s="446"/>
      <c r="K117" s="444" t="s">
        <v>715</v>
      </c>
      <c r="L117" s="445"/>
      <c r="M117" s="445"/>
      <c r="N117" s="446"/>
    </row>
    <row r="118" spans="1:15" ht="75.75" customHeight="1">
      <c r="A118" s="410" t="s">
        <v>675</v>
      </c>
      <c r="B118" s="411"/>
      <c r="C118" s="412"/>
      <c r="D118" s="410" t="s">
        <v>676</v>
      </c>
      <c r="E118" s="412"/>
      <c r="F118" s="410" t="s">
        <v>677</v>
      </c>
      <c r="G118" s="412"/>
      <c r="H118" s="404" t="s">
        <v>716</v>
      </c>
      <c r="I118" s="406"/>
      <c r="J118" s="104" t="s">
        <v>679</v>
      </c>
      <c r="K118" s="104" t="s">
        <v>704</v>
      </c>
      <c r="L118" s="104" t="s">
        <v>681</v>
      </c>
      <c r="M118" s="104"/>
      <c r="N118" s="105"/>
      <c r="O118" s="90"/>
    </row>
    <row r="119" spans="1:15" ht="15">
      <c r="A119" s="404" t="s">
        <v>650</v>
      </c>
      <c r="B119" s="405"/>
      <c r="C119" s="405"/>
      <c r="D119" s="405"/>
      <c r="E119" s="406"/>
      <c r="F119" s="404" t="s">
        <v>651</v>
      </c>
      <c r="G119" s="405"/>
      <c r="H119" s="405"/>
      <c r="I119" s="405"/>
      <c r="J119" s="406"/>
      <c r="K119" s="404" t="s">
        <v>652</v>
      </c>
      <c r="L119" s="405"/>
      <c r="M119" s="405"/>
      <c r="N119" s="406"/>
      <c r="O119" s="90"/>
    </row>
    <row r="120" spans="1:15" ht="279.75" customHeight="1">
      <c r="A120" s="420" t="s">
        <v>717</v>
      </c>
      <c r="B120" s="420"/>
      <c r="C120" s="420"/>
      <c r="D120" s="420"/>
      <c r="E120" s="420"/>
      <c r="F120" s="420" t="s">
        <v>718</v>
      </c>
      <c r="G120" s="420"/>
      <c r="H120" s="420"/>
      <c r="I120" s="420"/>
      <c r="J120" s="420"/>
      <c r="K120" s="420" t="s">
        <v>719</v>
      </c>
      <c r="L120" s="420"/>
      <c r="M120" s="420"/>
      <c r="N120" s="420"/>
      <c r="O120" s="91"/>
    </row>
    <row r="121" spans="1:15" s="81" customFormat="1" ht="63" customHeight="1">
      <c r="A121" s="410" t="s">
        <v>675</v>
      </c>
      <c r="B121" s="411"/>
      <c r="C121" s="412"/>
      <c r="D121" s="410" t="s">
        <v>676</v>
      </c>
      <c r="E121" s="412"/>
      <c r="F121" s="410" t="s">
        <v>677</v>
      </c>
      <c r="G121" s="412"/>
      <c r="H121" s="404" t="s">
        <v>720</v>
      </c>
      <c r="I121" s="406"/>
      <c r="J121" s="104" t="s">
        <v>679</v>
      </c>
      <c r="K121" s="104" t="s">
        <v>704</v>
      </c>
      <c r="L121" s="104" t="s">
        <v>681</v>
      </c>
      <c r="M121" s="104"/>
      <c r="N121" s="105"/>
      <c r="O121" s="84"/>
    </row>
    <row r="122" spans="1:15" s="81" customFormat="1" ht="15">
      <c r="A122" s="404" t="s">
        <v>650</v>
      </c>
      <c r="B122" s="405"/>
      <c r="C122" s="405"/>
      <c r="D122" s="405"/>
      <c r="E122" s="406"/>
      <c r="F122" s="404" t="s">
        <v>651</v>
      </c>
      <c r="G122" s="405"/>
      <c r="H122" s="405"/>
      <c r="I122" s="405"/>
      <c r="J122" s="406"/>
      <c r="K122" s="404" t="s">
        <v>652</v>
      </c>
      <c r="L122" s="405"/>
      <c r="M122" s="405"/>
      <c r="N122" s="406"/>
      <c r="O122" s="84"/>
    </row>
    <row r="123" spans="1:15" s="81" customFormat="1" ht="249" customHeight="1">
      <c r="A123" s="436" t="s">
        <v>721</v>
      </c>
      <c r="B123" s="436"/>
      <c r="C123" s="436"/>
      <c r="D123" s="436"/>
      <c r="E123" s="437"/>
      <c r="F123" s="427" t="s">
        <v>722</v>
      </c>
      <c r="G123" s="428"/>
      <c r="H123" s="428"/>
      <c r="I123" s="428"/>
      <c r="J123" s="428"/>
      <c r="K123" s="438" t="s">
        <v>723</v>
      </c>
      <c r="L123" s="439"/>
      <c r="M123" s="439"/>
      <c r="N123" s="440"/>
      <c r="O123" s="84"/>
    </row>
    <row r="124" spans="1:15" s="81" customFormat="1" ht="45" customHeight="1">
      <c r="A124" s="410" t="s">
        <v>675</v>
      </c>
      <c r="B124" s="411"/>
      <c r="C124" s="412"/>
      <c r="D124" s="410" t="s">
        <v>676</v>
      </c>
      <c r="E124" s="412"/>
      <c r="F124" s="410" t="s">
        <v>677</v>
      </c>
      <c r="G124" s="412"/>
      <c r="H124" s="404" t="s">
        <v>724</v>
      </c>
      <c r="I124" s="406"/>
      <c r="J124" s="104" t="s">
        <v>679</v>
      </c>
      <c r="K124" s="104" t="s">
        <v>704</v>
      </c>
      <c r="L124" s="104" t="s">
        <v>681</v>
      </c>
      <c r="M124" s="104" t="s">
        <v>704</v>
      </c>
      <c r="N124" s="105"/>
      <c r="O124" s="84"/>
    </row>
    <row r="125" spans="1:15" s="81" customFormat="1" ht="15">
      <c r="A125" s="404" t="s">
        <v>650</v>
      </c>
      <c r="B125" s="405"/>
      <c r="C125" s="405"/>
      <c r="D125" s="405"/>
      <c r="E125" s="406"/>
      <c r="F125" s="404" t="s">
        <v>651</v>
      </c>
      <c r="G125" s="405"/>
      <c r="H125" s="405"/>
      <c r="I125" s="405"/>
      <c r="J125" s="406"/>
      <c r="K125" s="404" t="s">
        <v>652</v>
      </c>
      <c r="L125" s="405"/>
      <c r="M125" s="405"/>
      <c r="N125" s="406"/>
      <c r="O125" s="84"/>
    </row>
    <row r="126" spans="1:15" s="81" customFormat="1" ht="259.5" customHeight="1">
      <c r="A126" s="427" t="s">
        <v>725</v>
      </c>
      <c r="B126" s="428"/>
      <c r="C126" s="428"/>
      <c r="D126" s="428"/>
      <c r="E126" s="429"/>
      <c r="F126" s="430" t="s">
        <v>726</v>
      </c>
      <c r="G126" s="431"/>
      <c r="H126" s="431"/>
      <c r="I126" s="431"/>
      <c r="J126" s="432"/>
      <c r="K126" s="433" t="s">
        <v>727</v>
      </c>
      <c r="L126" s="434"/>
      <c r="M126" s="434"/>
      <c r="N126" s="435"/>
      <c r="O126" s="84"/>
    </row>
    <row r="127" spans="1:15" s="81" customFormat="1" ht="56.65" customHeight="1">
      <c r="A127" s="410" t="s">
        <v>675</v>
      </c>
      <c r="B127" s="411"/>
      <c r="C127" s="412"/>
      <c r="D127" s="410" t="s">
        <v>359</v>
      </c>
      <c r="E127" s="412"/>
      <c r="F127" s="410" t="s">
        <v>677</v>
      </c>
      <c r="G127" s="412"/>
      <c r="H127" s="404" t="s">
        <v>728</v>
      </c>
      <c r="I127" s="406"/>
      <c r="J127" s="104" t="s">
        <v>679</v>
      </c>
      <c r="K127" s="104" t="s">
        <v>704</v>
      </c>
      <c r="L127" s="104" t="s">
        <v>681</v>
      </c>
      <c r="M127" s="104" t="s">
        <v>704</v>
      </c>
      <c r="N127" s="105"/>
      <c r="O127" s="84"/>
    </row>
    <row r="128" spans="1:15" s="81" customFormat="1" ht="15">
      <c r="A128" s="404" t="s">
        <v>650</v>
      </c>
      <c r="B128" s="405"/>
      <c r="C128" s="405"/>
      <c r="D128" s="405"/>
      <c r="E128" s="406"/>
      <c r="F128" s="404" t="s">
        <v>651</v>
      </c>
      <c r="G128" s="405"/>
      <c r="H128" s="405"/>
      <c r="I128" s="405"/>
      <c r="J128" s="406"/>
      <c r="K128" s="404" t="s">
        <v>652</v>
      </c>
      <c r="L128" s="405"/>
      <c r="M128" s="405"/>
      <c r="N128" s="406"/>
      <c r="O128" s="84"/>
    </row>
    <row r="129" spans="1:15" s="81" customFormat="1" ht="124.5" customHeight="1">
      <c r="A129" s="421" t="s">
        <v>729</v>
      </c>
      <c r="B129" s="422"/>
      <c r="C129" s="422"/>
      <c r="D129" s="422"/>
      <c r="E129" s="423"/>
      <c r="F129" s="421" t="s">
        <v>730</v>
      </c>
      <c r="G129" s="422"/>
      <c r="H129" s="422"/>
      <c r="I129" s="422"/>
      <c r="J129" s="423"/>
      <c r="K129" s="407" t="s">
        <v>731</v>
      </c>
      <c r="L129" s="407"/>
      <c r="M129" s="407"/>
      <c r="N129" s="407"/>
      <c r="O129" s="84"/>
    </row>
    <row r="130" spans="1:15" s="81" customFormat="1" ht="409.5" customHeight="1">
      <c r="A130" s="424"/>
      <c r="B130" s="425"/>
      <c r="C130" s="425"/>
      <c r="D130" s="425"/>
      <c r="E130" s="426"/>
      <c r="F130" s="424"/>
      <c r="G130" s="425"/>
      <c r="H130" s="425"/>
      <c r="I130" s="425"/>
      <c r="J130" s="426"/>
      <c r="K130" s="407"/>
      <c r="L130" s="407"/>
      <c r="M130" s="407"/>
      <c r="N130" s="407"/>
      <c r="O130" s="84"/>
    </row>
    <row r="131" spans="1:15" s="81" customFormat="1" ht="42" customHeight="1">
      <c r="A131" s="410" t="s">
        <v>675</v>
      </c>
      <c r="B131" s="411"/>
      <c r="C131" s="412"/>
      <c r="D131" s="410" t="s">
        <v>358</v>
      </c>
      <c r="E131" s="412"/>
      <c r="F131" s="410" t="s">
        <v>677</v>
      </c>
      <c r="G131" s="412"/>
      <c r="H131" s="404" t="s">
        <v>732</v>
      </c>
      <c r="I131" s="406"/>
      <c r="J131" s="104" t="s">
        <v>679</v>
      </c>
      <c r="K131" s="104" t="s">
        <v>704</v>
      </c>
      <c r="L131" s="104" t="s">
        <v>681</v>
      </c>
      <c r="M131" s="104" t="s">
        <v>704</v>
      </c>
      <c r="N131" s="105"/>
      <c r="O131" s="84"/>
    </row>
    <row r="132" spans="1:15" s="81" customFormat="1" ht="15">
      <c r="A132" s="404" t="s">
        <v>650</v>
      </c>
      <c r="B132" s="405"/>
      <c r="C132" s="405"/>
      <c r="D132" s="405"/>
      <c r="E132" s="406"/>
      <c r="F132" s="404" t="s">
        <v>651</v>
      </c>
      <c r="G132" s="405"/>
      <c r="H132" s="405"/>
      <c r="I132" s="405"/>
      <c r="J132" s="406"/>
      <c r="K132" s="404" t="s">
        <v>652</v>
      </c>
      <c r="L132" s="405"/>
      <c r="M132" s="405"/>
      <c r="N132" s="406"/>
      <c r="O132" s="84"/>
    </row>
    <row r="133" spans="1:15" s="81" customFormat="1" ht="262.5" customHeight="1">
      <c r="A133" s="407" t="s">
        <v>733</v>
      </c>
      <c r="B133" s="407"/>
      <c r="C133" s="407"/>
      <c r="D133" s="407"/>
      <c r="E133" s="407"/>
      <c r="F133" s="407" t="s">
        <v>734</v>
      </c>
      <c r="G133" s="407"/>
      <c r="H133" s="407"/>
      <c r="I133" s="407"/>
      <c r="J133" s="407"/>
      <c r="K133" s="407" t="s">
        <v>735</v>
      </c>
      <c r="L133" s="407"/>
      <c r="M133" s="407"/>
      <c r="N133" s="419"/>
      <c r="O133" s="84"/>
    </row>
    <row r="134" spans="1:15" s="81" customFormat="1" ht="57.75" customHeight="1">
      <c r="A134" s="410" t="s">
        <v>675</v>
      </c>
      <c r="B134" s="411"/>
      <c r="C134" s="412"/>
      <c r="D134" s="410" t="s">
        <v>359</v>
      </c>
      <c r="E134" s="412"/>
      <c r="F134" s="410" t="s">
        <v>677</v>
      </c>
      <c r="G134" s="412"/>
      <c r="H134" s="404" t="s">
        <v>736</v>
      </c>
      <c r="I134" s="406"/>
      <c r="J134" s="104" t="s">
        <v>679</v>
      </c>
      <c r="K134" s="104" t="s">
        <v>680</v>
      </c>
      <c r="L134" s="104" t="s">
        <v>681</v>
      </c>
      <c r="M134" s="104" t="s">
        <v>680</v>
      </c>
      <c r="N134" s="105"/>
      <c r="O134" s="84"/>
    </row>
    <row r="135" spans="1:15" s="81" customFormat="1" ht="15">
      <c r="A135" s="404" t="s">
        <v>650</v>
      </c>
      <c r="B135" s="405"/>
      <c r="C135" s="405"/>
      <c r="D135" s="405"/>
      <c r="E135" s="406"/>
      <c r="F135" s="404" t="s">
        <v>651</v>
      </c>
      <c r="G135" s="405"/>
      <c r="H135" s="405"/>
      <c r="I135" s="405"/>
      <c r="J135" s="406"/>
      <c r="K135" s="404" t="s">
        <v>652</v>
      </c>
      <c r="L135" s="405"/>
      <c r="M135" s="405"/>
      <c r="N135" s="406"/>
      <c r="O135" s="84"/>
    </row>
    <row r="136" spans="1:15" s="81" customFormat="1" ht="244.5" customHeight="1">
      <c r="A136" s="420" t="s">
        <v>737</v>
      </c>
      <c r="B136" s="407"/>
      <c r="C136" s="407"/>
      <c r="D136" s="407"/>
      <c r="E136" s="407"/>
      <c r="F136" s="420" t="s">
        <v>738</v>
      </c>
      <c r="G136" s="407"/>
      <c r="H136" s="407"/>
      <c r="I136" s="407"/>
      <c r="J136" s="407"/>
      <c r="K136" s="407" t="s">
        <v>739</v>
      </c>
      <c r="L136" s="407"/>
      <c r="M136" s="407"/>
      <c r="N136" s="419"/>
      <c r="O136" s="84"/>
    </row>
    <row r="137" spans="1:15" s="81" customFormat="1" ht="15" hidden="1">
      <c r="A137" s="410" t="s">
        <v>675</v>
      </c>
      <c r="B137" s="411"/>
      <c r="C137" s="412"/>
      <c r="D137" s="410"/>
      <c r="E137" s="412"/>
      <c r="F137" s="410" t="s">
        <v>677</v>
      </c>
      <c r="G137" s="412"/>
      <c r="H137" s="404" t="s">
        <v>740</v>
      </c>
      <c r="I137" s="406"/>
      <c r="J137" s="104" t="s">
        <v>679</v>
      </c>
      <c r="K137" s="104"/>
      <c r="L137" s="104" t="s">
        <v>681</v>
      </c>
      <c r="M137" s="104"/>
      <c r="N137" s="105"/>
      <c r="O137" s="84"/>
    </row>
    <row r="138" spans="1:15" s="81" customFormat="1" ht="15" hidden="1">
      <c r="A138" s="404" t="s">
        <v>650</v>
      </c>
      <c r="B138" s="405"/>
      <c r="C138" s="405"/>
      <c r="D138" s="405"/>
      <c r="E138" s="406"/>
      <c r="F138" s="404" t="s">
        <v>651</v>
      </c>
      <c r="G138" s="405"/>
      <c r="H138" s="405"/>
      <c r="I138" s="405"/>
      <c r="J138" s="406"/>
      <c r="K138" s="404" t="s">
        <v>652</v>
      </c>
      <c r="L138" s="405"/>
      <c r="M138" s="405"/>
      <c r="N138" s="406"/>
      <c r="O138" s="84"/>
    </row>
    <row r="139" spans="1:15" s="81" customFormat="1" hidden="1">
      <c r="A139" s="413"/>
      <c r="B139" s="414"/>
      <c r="C139" s="414"/>
      <c r="D139" s="414"/>
      <c r="E139" s="415"/>
      <c r="F139" s="416"/>
      <c r="G139" s="417"/>
      <c r="H139" s="417"/>
      <c r="I139" s="417"/>
      <c r="J139" s="418"/>
      <c r="K139" s="416"/>
      <c r="L139" s="417"/>
      <c r="M139" s="417"/>
      <c r="N139" s="418"/>
      <c r="O139" s="84"/>
    </row>
    <row r="140" spans="1:15" s="81" customFormat="1" ht="15" hidden="1">
      <c r="A140" s="410" t="s">
        <v>675</v>
      </c>
      <c r="B140" s="411"/>
      <c r="C140" s="412"/>
      <c r="D140" s="410"/>
      <c r="E140" s="412"/>
      <c r="F140" s="410" t="s">
        <v>677</v>
      </c>
      <c r="G140" s="412"/>
      <c r="H140" s="410" t="s">
        <v>741</v>
      </c>
      <c r="I140" s="412"/>
      <c r="J140" s="104" t="s">
        <v>679</v>
      </c>
      <c r="K140" s="104"/>
      <c r="L140" s="104" t="s">
        <v>681</v>
      </c>
      <c r="M140" s="104"/>
      <c r="N140" s="105"/>
      <c r="O140" s="84"/>
    </row>
    <row r="141" spans="1:15" s="81" customFormat="1" ht="15" hidden="1">
      <c r="A141" s="404" t="s">
        <v>650</v>
      </c>
      <c r="B141" s="405"/>
      <c r="C141" s="405"/>
      <c r="D141" s="405"/>
      <c r="E141" s="406"/>
      <c r="F141" s="404" t="s">
        <v>651</v>
      </c>
      <c r="G141" s="405"/>
      <c r="H141" s="405"/>
      <c r="I141" s="405"/>
      <c r="J141" s="406"/>
      <c r="K141" s="404" t="s">
        <v>652</v>
      </c>
      <c r="L141" s="405"/>
      <c r="M141" s="405"/>
      <c r="N141" s="406"/>
      <c r="O141" s="84"/>
    </row>
    <row r="142" spans="1:15" s="81" customFormat="1" hidden="1">
      <c r="A142" s="413"/>
      <c r="B142" s="414"/>
      <c r="C142" s="414"/>
      <c r="D142" s="414"/>
      <c r="E142" s="415"/>
      <c r="F142" s="416"/>
      <c r="G142" s="417"/>
      <c r="H142" s="417"/>
      <c r="I142" s="417"/>
      <c r="J142" s="418"/>
      <c r="K142" s="416"/>
      <c r="L142" s="417"/>
      <c r="M142" s="417"/>
      <c r="N142" s="418"/>
      <c r="O142" s="84"/>
    </row>
    <row r="143" spans="1:15" s="81" customFormat="1" ht="15" hidden="1">
      <c r="A143" s="410" t="s">
        <v>675</v>
      </c>
      <c r="B143" s="411"/>
      <c r="C143" s="412"/>
      <c r="D143" s="410"/>
      <c r="E143" s="412"/>
      <c r="F143" s="410" t="s">
        <v>677</v>
      </c>
      <c r="G143" s="412"/>
      <c r="H143" s="410" t="s">
        <v>742</v>
      </c>
      <c r="I143" s="412"/>
      <c r="J143" s="104" t="s">
        <v>679</v>
      </c>
      <c r="K143" s="104"/>
      <c r="L143" s="104" t="s">
        <v>681</v>
      </c>
      <c r="M143" s="104"/>
      <c r="N143" s="105"/>
      <c r="O143" s="84"/>
    </row>
    <row r="144" spans="1:15" s="81" customFormat="1" ht="15" hidden="1">
      <c r="A144" s="404" t="s">
        <v>650</v>
      </c>
      <c r="B144" s="405"/>
      <c r="C144" s="405"/>
      <c r="D144" s="405"/>
      <c r="E144" s="406"/>
      <c r="F144" s="404" t="s">
        <v>651</v>
      </c>
      <c r="G144" s="405"/>
      <c r="H144" s="405"/>
      <c r="I144" s="405"/>
      <c r="J144" s="406"/>
      <c r="K144" s="404" t="s">
        <v>652</v>
      </c>
      <c r="L144" s="405"/>
      <c r="M144" s="405"/>
      <c r="N144" s="406"/>
      <c r="O144" s="84"/>
    </row>
    <row r="145" spans="1:15" s="81" customFormat="1" hidden="1">
      <c r="A145" s="413"/>
      <c r="B145" s="414"/>
      <c r="C145" s="414"/>
      <c r="D145" s="414"/>
      <c r="E145" s="415"/>
      <c r="F145" s="416"/>
      <c r="G145" s="417"/>
      <c r="H145" s="417"/>
      <c r="I145" s="417"/>
      <c r="J145" s="418"/>
      <c r="K145" s="416"/>
      <c r="L145" s="417"/>
      <c r="M145" s="417"/>
      <c r="N145" s="418"/>
      <c r="O145" s="84"/>
    </row>
    <row r="146" spans="1:15" s="81" customFormat="1" ht="15" hidden="1">
      <c r="A146" s="410" t="s">
        <v>675</v>
      </c>
      <c r="B146" s="411"/>
      <c r="C146" s="412"/>
      <c r="D146" s="410"/>
      <c r="E146" s="412"/>
      <c r="F146" s="410" t="s">
        <v>677</v>
      </c>
      <c r="G146" s="412"/>
      <c r="H146" s="410" t="s">
        <v>743</v>
      </c>
      <c r="I146" s="412"/>
      <c r="J146" s="104" t="s">
        <v>679</v>
      </c>
      <c r="K146" s="104"/>
      <c r="L146" s="104" t="s">
        <v>681</v>
      </c>
      <c r="M146" s="104"/>
      <c r="N146" s="105"/>
      <c r="O146" s="84"/>
    </row>
    <row r="147" spans="1:15" s="81" customFormat="1" ht="15" hidden="1">
      <c r="A147" s="404" t="s">
        <v>650</v>
      </c>
      <c r="B147" s="405"/>
      <c r="C147" s="405"/>
      <c r="D147" s="405"/>
      <c r="E147" s="406"/>
      <c r="F147" s="404" t="s">
        <v>651</v>
      </c>
      <c r="G147" s="405"/>
      <c r="H147" s="405"/>
      <c r="I147" s="405"/>
      <c r="J147" s="406"/>
      <c r="K147" s="404" t="s">
        <v>652</v>
      </c>
      <c r="L147" s="405"/>
      <c r="M147" s="405"/>
      <c r="N147" s="406"/>
      <c r="O147" s="84"/>
    </row>
    <row r="148" spans="1:15" s="81" customFormat="1" hidden="1">
      <c r="A148" s="413"/>
      <c r="B148" s="414"/>
      <c r="C148" s="414"/>
      <c r="D148" s="414"/>
      <c r="E148" s="415"/>
      <c r="F148" s="416"/>
      <c r="G148" s="417"/>
      <c r="H148" s="417"/>
      <c r="I148" s="417"/>
      <c r="J148" s="418"/>
      <c r="K148" s="416"/>
      <c r="L148" s="417"/>
      <c r="M148" s="417"/>
      <c r="N148" s="418"/>
      <c r="O148" s="84"/>
    </row>
    <row r="149" spans="1:15" s="81" customFormat="1" ht="66" customHeight="1">
      <c r="A149" s="410" t="s">
        <v>675</v>
      </c>
      <c r="B149" s="411"/>
      <c r="C149" s="412"/>
      <c r="D149" s="410" t="s">
        <v>676</v>
      </c>
      <c r="E149" s="412"/>
      <c r="F149" s="410" t="s">
        <v>677</v>
      </c>
      <c r="G149" s="412"/>
      <c r="H149" s="404" t="s">
        <v>744</v>
      </c>
      <c r="I149" s="406"/>
      <c r="J149" s="104" t="s">
        <v>679</v>
      </c>
      <c r="K149" s="104" t="s">
        <v>680</v>
      </c>
      <c r="L149" s="104" t="s">
        <v>681</v>
      </c>
      <c r="M149" s="104" t="s">
        <v>680</v>
      </c>
      <c r="N149" s="105"/>
      <c r="O149" s="84"/>
    </row>
    <row r="150" spans="1:15" s="81" customFormat="1" ht="15">
      <c r="A150" s="404" t="s">
        <v>650</v>
      </c>
      <c r="B150" s="405"/>
      <c r="C150" s="405"/>
      <c r="D150" s="405"/>
      <c r="E150" s="406"/>
      <c r="F150" s="404" t="s">
        <v>651</v>
      </c>
      <c r="G150" s="405"/>
      <c r="H150" s="405"/>
      <c r="I150" s="405"/>
      <c r="J150" s="406"/>
      <c r="K150" s="404" t="s">
        <v>652</v>
      </c>
      <c r="L150" s="405"/>
      <c r="M150" s="405"/>
      <c r="N150" s="406"/>
      <c r="O150" s="84"/>
    </row>
    <row r="151" spans="1:15" s="81" customFormat="1" ht="288.75" customHeight="1">
      <c r="A151" s="420" t="s">
        <v>1232</v>
      </c>
      <c r="B151" s="407"/>
      <c r="C151" s="407"/>
      <c r="D151" s="407"/>
      <c r="E151" s="407"/>
      <c r="F151" s="420" t="s">
        <v>1233</v>
      </c>
      <c r="G151" s="407"/>
      <c r="H151" s="407"/>
      <c r="I151" s="407"/>
      <c r="J151" s="407"/>
      <c r="K151" s="407" t="s">
        <v>745</v>
      </c>
      <c r="L151" s="407"/>
      <c r="M151" s="407"/>
      <c r="N151" s="419"/>
      <c r="O151" s="84"/>
    </row>
    <row r="152" spans="1:15" s="81" customFormat="1" ht="65.25" customHeight="1">
      <c r="A152" s="410" t="s">
        <v>675</v>
      </c>
      <c r="B152" s="411"/>
      <c r="C152" s="412"/>
      <c r="D152" s="410" t="s">
        <v>676</v>
      </c>
      <c r="E152" s="412"/>
      <c r="F152" s="410" t="s">
        <v>677</v>
      </c>
      <c r="G152" s="412"/>
      <c r="H152" s="404" t="s">
        <v>746</v>
      </c>
      <c r="I152" s="406"/>
      <c r="J152" s="104" t="s">
        <v>679</v>
      </c>
      <c r="K152" s="104" t="s">
        <v>704</v>
      </c>
      <c r="L152" s="104" t="s">
        <v>681</v>
      </c>
      <c r="M152" s="104"/>
      <c r="N152" s="105"/>
      <c r="O152" s="84"/>
    </row>
    <row r="153" spans="1:15" s="81" customFormat="1" ht="15">
      <c r="A153" s="404" t="s">
        <v>650</v>
      </c>
      <c r="B153" s="405"/>
      <c r="C153" s="405"/>
      <c r="D153" s="405"/>
      <c r="E153" s="406"/>
      <c r="F153" s="404" t="s">
        <v>651</v>
      </c>
      <c r="G153" s="405"/>
      <c r="H153" s="405"/>
      <c r="I153" s="405"/>
      <c r="J153" s="406"/>
      <c r="K153" s="404" t="s">
        <v>652</v>
      </c>
      <c r="L153" s="405"/>
      <c r="M153" s="405"/>
      <c r="N153" s="406"/>
      <c r="O153" s="84"/>
    </row>
    <row r="154" spans="1:15" s="81" customFormat="1" ht="358.5" customHeight="1">
      <c r="A154" s="472" t="s">
        <v>1234</v>
      </c>
      <c r="B154" s="473"/>
      <c r="C154" s="473"/>
      <c r="D154" s="473"/>
      <c r="E154" s="474"/>
      <c r="F154" s="457" t="s">
        <v>747</v>
      </c>
      <c r="G154" s="458"/>
      <c r="H154" s="458"/>
      <c r="I154" s="458"/>
      <c r="J154" s="459"/>
      <c r="K154" s="457" t="s">
        <v>1235</v>
      </c>
      <c r="L154" s="458"/>
      <c r="M154" s="458"/>
      <c r="N154" s="459"/>
      <c r="O154" s="84"/>
    </row>
    <row r="155" spans="1:15" s="81" customFormat="1" ht="177" customHeight="1">
      <c r="A155" s="475"/>
      <c r="B155" s="476"/>
      <c r="C155" s="476"/>
      <c r="D155" s="476"/>
      <c r="E155" s="477"/>
      <c r="F155" s="460"/>
      <c r="G155" s="461"/>
      <c r="H155" s="461"/>
      <c r="I155" s="461"/>
      <c r="J155" s="462"/>
      <c r="K155" s="460"/>
      <c r="L155" s="461"/>
      <c r="M155" s="461"/>
      <c r="N155" s="462"/>
      <c r="O155" s="84"/>
    </row>
    <row r="156" spans="1:15" s="81" customFormat="1" ht="26.25" customHeight="1">
      <c r="A156" s="410" t="s">
        <v>675</v>
      </c>
      <c r="B156" s="411"/>
      <c r="C156" s="412"/>
      <c r="D156" s="410" t="s">
        <v>359</v>
      </c>
      <c r="E156" s="412"/>
      <c r="F156" s="410" t="s">
        <v>677</v>
      </c>
      <c r="G156" s="412"/>
      <c r="H156" s="410" t="s">
        <v>748</v>
      </c>
      <c r="I156" s="412"/>
      <c r="J156" s="104" t="s">
        <v>679</v>
      </c>
      <c r="K156" s="104" t="s">
        <v>680</v>
      </c>
      <c r="L156" s="104" t="s">
        <v>681</v>
      </c>
      <c r="M156" s="104"/>
      <c r="N156" s="105"/>
      <c r="O156" s="84"/>
    </row>
    <row r="157" spans="1:15" s="81" customFormat="1" ht="26.25" customHeight="1">
      <c r="A157" s="404" t="s">
        <v>650</v>
      </c>
      <c r="B157" s="405"/>
      <c r="C157" s="405"/>
      <c r="D157" s="405"/>
      <c r="E157" s="406"/>
      <c r="F157" s="404" t="s">
        <v>651</v>
      </c>
      <c r="G157" s="405"/>
      <c r="H157" s="405"/>
      <c r="I157" s="405"/>
      <c r="J157" s="406"/>
      <c r="K157" s="404" t="s">
        <v>652</v>
      </c>
      <c r="L157" s="405"/>
      <c r="M157" s="405"/>
      <c r="N157" s="406"/>
      <c r="O157" s="84"/>
    </row>
    <row r="158" spans="1:15" s="81" customFormat="1" ht="408" customHeight="1">
      <c r="A158" s="471" t="s">
        <v>749</v>
      </c>
      <c r="B158" s="471"/>
      <c r="C158" s="471"/>
      <c r="D158" s="471"/>
      <c r="E158" s="471"/>
      <c r="F158" s="491" t="s">
        <v>750</v>
      </c>
      <c r="G158" s="420"/>
      <c r="H158" s="420"/>
      <c r="I158" s="420"/>
      <c r="J158" s="420"/>
      <c r="K158" s="491" t="s">
        <v>751</v>
      </c>
      <c r="L158" s="420"/>
      <c r="M158" s="420"/>
      <c r="N158" s="420"/>
      <c r="O158" s="84"/>
    </row>
    <row r="159" spans="1:15" s="81" customFormat="1" ht="30" customHeight="1">
      <c r="A159" s="410" t="s">
        <v>675</v>
      </c>
      <c r="B159" s="411"/>
      <c r="C159" s="412"/>
      <c r="D159" s="410" t="s">
        <v>676</v>
      </c>
      <c r="E159" s="412"/>
      <c r="F159" s="410" t="s">
        <v>677</v>
      </c>
      <c r="G159" s="412"/>
      <c r="H159" s="410" t="s">
        <v>752</v>
      </c>
      <c r="I159" s="412"/>
      <c r="J159" s="104" t="s">
        <v>679</v>
      </c>
      <c r="K159" s="104" t="s">
        <v>680</v>
      </c>
      <c r="L159" s="104" t="s">
        <v>681</v>
      </c>
      <c r="M159" s="104"/>
      <c r="N159" s="105"/>
      <c r="O159" s="84"/>
    </row>
    <row r="160" spans="1:15" s="81" customFormat="1" ht="30" customHeight="1">
      <c r="A160" s="404" t="s">
        <v>650</v>
      </c>
      <c r="B160" s="405"/>
      <c r="C160" s="405"/>
      <c r="D160" s="405"/>
      <c r="E160" s="406"/>
      <c r="F160" s="404" t="s">
        <v>651</v>
      </c>
      <c r="G160" s="405"/>
      <c r="H160" s="405"/>
      <c r="I160" s="405"/>
      <c r="J160" s="406"/>
      <c r="K160" s="404" t="s">
        <v>652</v>
      </c>
      <c r="L160" s="405"/>
      <c r="M160" s="405"/>
      <c r="N160" s="406"/>
      <c r="O160" s="84"/>
    </row>
    <row r="161" spans="1:15" s="81" customFormat="1" ht="173.25" customHeight="1">
      <c r="A161" s="492" t="s">
        <v>753</v>
      </c>
      <c r="B161" s="493"/>
      <c r="C161" s="493"/>
      <c r="D161" s="493"/>
      <c r="E161" s="494"/>
      <c r="F161" s="705" t="s">
        <v>1236</v>
      </c>
      <c r="G161" s="493"/>
      <c r="H161" s="493"/>
      <c r="I161" s="493"/>
      <c r="J161" s="494"/>
      <c r="K161" s="492" t="s">
        <v>754</v>
      </c>
      <c r="L161" s="493"/>
      <c r="M161" s="493"/>
      <c r="N161" s="494"/>
      <c r="O161" s="84"/>
    </row>
    <row r="162" spans="1:15" s="81" customFormat="1" ht="294.75" customHeight="1">
      <c r="A162" s="495"/>
      <c r="B162" s="496"/>
      <c r="C162" s="496"/>
      <c r="D162" s="496"/>
      <c r="E162" s="497"/>
      <c r="F162" s="495"/>
      <c r="G162" s="496"/>
      <c r="H162" s="496"/>
      <c r="I162" s="496"/>
      <c r="J162" s="497"/>
      <c r="K162" s="495"/>
      <c r="L162" s="496"/>
      <c r="M162" s="496"/>
      <c r="N162" s="497"/>
      <c r="O162" s="84"/>
    </row>
    <row r="163" spans="1:15" s="81" customFormat="1" ht="29.25" customHeight="1">
      <c r="A163" s="410" t="s">
        <v>675</v>
      </c>
      <c r="B163" s="411"/>
      <c r="C163" s="412"/>
      <c r="D163" s="410" t="s">
        <v>359</v>
      </c>
      <c r="E163" s="412"/>
      <c r="F163" s="410" t="s">
        <v>677</v>
      </c>
      <c r="G163" s="412"/>
      <c r="H163" s="410" t="s">
        <v>755</v>
      </c>
      <c r="I163" s="412"/>
      <c r="J163" s="104" t="s">
        <v>679</v>
      </c>
      <c r="K163" s="104" t="s">
        <v>680</v>
      </c>
      <c r="L163" s="104" t="s">
        <v>681</v>
      </c>
      <c r="M163" s="104" t="s">
        <v>680</v>
      </c>
      <c r="N163" s="105"/>
      <c r="O163" s="84"/>
    </row>
    <row r="164" spans="1:15" s="81" customFormat="1" ht="15">
      <c r="A164" s="404" t="s">
        <v>650</v>
      </c>
      <c r="B164" s="405"/>
      <c r="C164" s="405"/>
      <c r="D164" s="405"/>
      <c r="E164" s="406"/>
      <c r="F164" s="404" t="s">
        <v>651</v>
      </c>
      <c r="G164" s="405"/>
      <c r="H164" s="405"/>
      <c r="I164" s="405"/>
      <c r="J164" s="406"/>
      <c r="K164" s="404" t="s">
        <v>652</v>
      </c>
      <c r="L164" s="405"/>
      <c r="M164" s="405"/>
      <c r="N164" s="406"/>
      <c r="O164" s="84"/>
    </row>
    <row r="165" spans="1:15" s="81" customFormat="1" ht="178.5" customHeight="1">
      <c r="A165" s="705" t="s">
        <v>1231</v>
      </c>
      <c r="B165" s="493"/>
      <c r="C165" s="493"/>
      <c r="D165" s="493"/>
      <c r="E165" s="494"/>
      <c r="F165" s="705" t="s">
        <v>1229</v>
      </c>
      <c r="G165" s="493"/>
      <c r="H165" s="493"/>
      <c r="I165" s="493"/>
      <c r="J165" s="494"/>
      <c r="K165" s="706" t="s">
        <v>756</v>
      </c>
      <c r="L165" s="471"/>
      <c r="M165" s="471"/>
      <c r="N165" s="471"/>
      <c r="O165" s="84"/>
    </row>
    <row r="166" spans="1:15" s="81" customFormat="1" ht="183" customHeight="1">
      <c r="A166" s="495"/>
      <c r="B166" s="496"/>
      <c r="C166" s="496"/>
      <c r="D166" s="496"/>
      <c r="E166" s="497"/>
      <c r="F166" s="495"/>
      <c r="G166" s="496"/>
      <c r="H166" s="496"/>
      <c r="I166" s="496"/>
      <c r="J166" s="497"/>
      <c r="K166" s="471"/>
      <c r="L166" s="471"/>
      <c r="M166" s="471"/>
      <c r="N166" s="471"/>
      <c r="O166" s="84"/>
    </row>
    <row r="167" spans="1:15" s="81" customFormat="1" ht="38.25" customHeight="1">
      <c r="A167" s="410" t="s">
        <v>675</v>
      </c>
      <c r="B167" s="411"/>
      <c r="C167" s="412"/>
      <c r="D167" s="410" t="s">
        <v>359</v>
      </c>
      <c r="E167" s="412"/>
      <c r="F167" s="410" t="s">
        <v>677</v>
      </c>
      <c r="G167" s="412"/>
      <c r="H167" s="410" t="s">
        <v>757</v>
      </c>
      <c r="I167" s="412"/>
      <c r="J167" s="104" t="s">
        <v>679</v>
      </c>
      <c r="K167" s="104" t="s">
        <v>680</v>
      </c>
      <c r="L167" s="104" t="s">
        <v>681</v>
      </c>
      <c r="M167" s="104" t="s">
        <v>680</v>
      </c>
      <c r="N167" s="105"/>
      <c r="O167" s="84"/>
    </row>
    <row r="168" spans="1:15" s="81" customFormat="1" ht="15">
      <c r="A168" s="404" t="s">
        <v>650</v>
      </c>
      <c r="B168" s="405"/>
      <c r="C168" s="405"/>
      <c r="D168" s="405"/>
      <c r="E168" s="406"/>
      <c r="F168" s="404" t="s">
        <v>651</v>
      </c>
      <c r="G168" s="405"/>
      <c r="H168" s="405"/>
      <c r="I168" s="405"/>
      <c r="J168" s="406"/>
      <c r="K168" s="404" t="s">
        <v>652</v>
      </c>
      <c r="L168" s="405"/>
      <c r="M168" s="405"/>
      <c r="N168" s="406"/>
      <c r="O168" s="84"/>
    </row>
    <row r="169" spans="1:15" s="81" customFormat="1">
      <c r="A169" s="492" t="s">
        <v>758</v>
      </c>
      <c r="B169" s="493"/>
      <c r="C169" s="493"/>
      <c r="D169" s="493"/>
      <c r="E169" s="494"/>
      <c r="F169" s="492" t="s">
        <v>759</v>
      </c>
      <c r="G169" s="493"/>
      <c r="H169" s="493"/>
      <c r="I169" s="493"/>
      <c r="J169" s="494"/>
      <c r="K169" s="492" t="s">
        <v>760</v>
      </c>
      <c r="L169" s="493"/>
      <c r="M169" s="493"/>
      <c r="N169" s="494"/>
      <c r="O169" s="84"/>
    </row>
    <row r="170" spans="1:15" s="81" customFormat="1" ht="194.25" customHeight="1">
      <c r="A170" s="495"/>
      <c r="B170" s="496"/>
      <c r="C170" s="496"/>
      <c r="D170" s="496"/>
      <c r="E170" s="497"/>
      <c r="F170" s="495"/>
      <c r="G170" s="496"/>
      <c r="H170" s="496"/>
      <c r="I170" s="496"/>
      <c r="J170" s="497"/>
      <c r="K170" s="495"/>
      <c r="L170" s="496"/>
      <c r="M170" s="496"/>
      <c r="N170" s="497"/>
      <c r="O170" s="84"/>
    </row>
    <row r="171" spans="1:15" s="81" customFormat="1" ht="42" customHeight="1">
      <c r="A171" s="410" t="s">
        <v>675</v>
      </c>
      <c r="B171" s="411"/>
      <c r="C171" s="412"/>
      <c r="D171" s="410" t="s">
        <v>359</v>
      </c>
      <c r="E171" s="412"/>
      <c r="F171" s="410" t="s">
        <v>677</v>
      </c>
      <c r="G171" s="412"/>
      <c r="H171" s="410" t="s">
        <v>761</v>
      </c>
      <c r="I171" s="412"/>
      <c r="J171" s="104" t="s">
        <v>679</v>
      </c>
      <c r="K171" s="104" t="s">
        <v>680</v>
      </c>
      <c r="L171" s="104" t="s">
        <v>681</v>
      </c>
      <c r="M171" s="104"/>
      <c r="N171" s="105"/>
      <c r="O171" s="84"/>
    </row>
    <row r="172" spans="1:15" s="81" customFormat="1" ht="15">
      <c r="A172" s="404" t="s">
        <v>650</v>
      </c>
      <c r="B172" s="405"/>
      <c r="C172" s="405"/>
      <c r="D172" s="405"/>
      <c r="E172" s="406"/>
      <c r="F172" s="404" t="s">
        <v>651</v>
      </c>
      <c r="G172" s="405"/>
      <c r="H172" s="405"/>
      <c r="I172" s="405"/>
      <c r="J172" s="406"/>
      <c r="K172" s="404" t="s">
        <v>652</v>
      </c>
      <c r="L172" s="405"/>
      <c r="M172" s="405"/>
      <c r="N172" s="406"/>
      <c r="O172" s="84"/>
    </row>
    <row r="173" spans="1:15" s="260" customFormat="1" ht="273" customHeight="1">
      <c r="A173" s="498" t="s">
        <v>762</v>
      </c>
      <c r="B173" s="499"/>
      <c r="C173" s="499"/>
      <c r="D173" s="499"/>
      <c r="E173" s="500"/>
      <c r="F173" s="445" t="s">
        <v>763</v>
      </c>
      <c r="G173" s="445"/>
      <c r="H173" s="445"/>
      <c r="I173" s="445"/>
      <c r="J173" s="501"/>
      <c r="K173" s="445" t="s">
        <v>764</v>
      </c>
      <c r="L173" s="445"/>
      <c r="M173" s="445"/>
      <c r="N173" s="501"/>
      <c r="O173" s="259"/>
    </row>
    <row r="174" spans="1:15" s="81" customFormat="1">
      <c r="O174" s="84"/>
    </row>
    <row r="175" spans="1:15" s="81" customFormat="1">
      <c r="O175" s="84"/>
    </row>
    <row r="176" spans="1:15" s="81" customFormat="1">
      <c r="O176" s="84"/>
    </row>
    <row r="177" spans="15:15" s="81" customFormat="1">
      <c r="O177" s="84"/>
    </row>
    <row r="178" spans="15:15" s="81" customFormat="1">
      <c r="O178" s="84"/>
    </row>
    <row r="179" spans="15:15" s="81" customFormat="1">
      <c r="O179" s="84"/>
    </row>
    <row r="180" spans="15:15" s="81" customFormat="1">
      <c r="O180" s="84"/>
    </row>
    <row r="181" spans="15:15" s="81" customFormat="1">
      <c r="O181" s="84"/>
    </row>
    <row r="182" spans="15:15" s="81" customFormat="1">
      <c r="O182" s="84"/>
    </row>
    <row r="183" spans="15:15" s="81" customFormat="1">
      <c r="O183" s="84"/>
    </row>
    <row r="184" spans="15:15" s="81" customFormat="1">
      <c r="O184" s="84"/>
    </row>
    <row r="185" spans="15:15" s="81" customFormat="1">
      <c r="O185" s="84"/>
    </row>
    <row r="186" spans="15:15" s="81" customFormat="1">
      <c r="O186" s="84"/>
    </row>
    <row r="187" spans="15:15" s="81" customFormat="1">
      <c r="O187" s="84"/>
    </row>
    <row r="188" spans="15:15" s="81" customFormat="1">
      <c r="O188" s="84"/>
    </row>
    <row r="189" spans="15:15" s="81" customFormat="1">
      <c r="O189" s="84"/>
    </row>
    <row r="190" spans="15:15" s="81" customFormat="1">
      <c r="O190" s="84"/>
    </row>
    <row r="191" spans="15:15" s="81" customFormat="1">
      <c r="O191" s="84"/>
    </row>
    <row r="192" spans="15:15" s="81" customFormat="1">
      <c r="O192" s="84"/>
    </row>
    <row r="193" spans="15:15" s="81" customFormat="1">
      <c r="O193" s="84"/>
    </row>
    <row r="194" spans="15:15" s="81" customFormat="1">
      <c r="O194" s="84"/>
    </row>
    <row r="195" spans="15:15" s="81" customFormat="1">
      <c r="O195" s="84"/>
    </row>
    <row r="196" spans="15:15" s="81" customFormat="1">
      <c r="O196" s="84"/>
    </row>
    <row r="197" spans="15:15" s="81" customFormat="1">
      <c r="O197" s="84"/>
    </row>
    <row r="198" spans="15:15" s="81" customFormat="1">
      <c r="O198" s="84"/>
    </row>
    <row r="199" spans="15:15" s="81" customFormat="1">
      <c r="O199" s="84"/>
    </row>
    <row r="200" spans="15:15" s="81" customFormat="1">
      <c r="O200" s="84"/>
    </row>
    <row r="201" spans="15:15" s="81" customFormat="1">
      <c r="O201" s="84"/>
    </row>
    <row r="202" spans="15:15" s="81" customFormat="1">
      <c r="O202" s="84"/>
    </row>
    <row r="203" spans="15:15" s="81" customFormat="1">
      <c r="O203" s="84"/>
    </row>
    <row r="204" spans="15:15" s="81" customFormat="1">
      <c r="O204" s="84"/>
    </row>
    <row r="205" spans="15:15" s="81" customFormat="1">
      <c r="O205" s="84"/>
    </row>
    <row r="206" spans="15:15" s="81" customFormat="1">
      <c r="O206" s="84"/>
    </row>
    <row r="207" spans="15:15" s="81" customFormat="1">
      <c r="O207" s="84"/>
    </row>
    <row r="208" spans="15:15" s="81" customFormat="1">
      <c r="O208" s="84"/>
    </row>
    <row r="209" spans="15:15" s="81" customFormat="1">
      <c r="O209" s="84"/>
    </row>
    <row r="210" spans="15:15" s="81" customFormat="1">
      <c r="O210" s="84"/>
    </row>
    <row r="211" spans="15:15" s="81" customFormat="1">
      <c r="O211" s="84"/>
    </row>
    <row r="212" spans="15:15" s="81" customFormat="1">
      <c r="O212" s="84"/>
    </row>
    <row r="213" spans="15:15" s="81" customFormat="1">
      <c r="O213" s="84"/>
    </row>
    <row r="214" spans="15:15" s="81" customFormat="1">
      <c r="O214" s="84"/>
    </row>
    <row r="215" spans="15:15" s="81" customFormat="1">
      <c r="O215" s="84"/>
    </row>
    <row r="216" spans="15:15" s="81" customFormat="1">
      <c r="O216" s="84"/>
    </row>
    <row r="217" spans="15:15" s="81" customFormat="1">
      <c r="O217" s="84"/>
    </row>
    <row r="218" spans="15:15" s="81" customFormat="1">
      <c r="O218" s="84"/>
    </row>
    <row r="219" spans="15:15" s="81" customFormat="1">
      <c r="O219" s="84"/>
    </row>
    <row r="220" spans="15:15" s="81" customFormat="1">
      <c r="O220" s="84"/>
    </row>
    <row r="221" spans="15:15" s="81" customFormat="1">
      <c r="O221" s="84"/>
    </row>
    <row r="222" spans="15:15" s="81" customFormat="1">
      <c r="O222" s="84"/>
    </row>
    <row r="223" spans="15:15" s="81" customFormat="1">
      <c r="O223" s="84"/>
    </row>
    <row r="224" spans="15:15" s="81" customFormat="1">
      <c r="O224" s="84"/>
    </row>
    <row r="225" spans="15:15" s="81" customFormat="1">
      <c r="O225" s="84"/>
    </row>
    <row r="226" spans="15:15" s="81" customFormat="1">
      <c r="O226" s="84"/>
    </row>
    <row r="227" spans="15:15" s="81" customFormat="1">
      <c r="O227" s="84"/>
    </row>
    <row r="228" spans="15:15" s="81" customFormat="1">
      <c r="O228" s="84"/>
    </row>
    <row r="229" spans="15:15" s="81" customFormat="1">
      <c r="O229" s="84"/>
    </row>
    <row r="230" spans="15:15" s="81" customFormat="1">
      <c r="O230" s="84"/>
    </row>
    <row r="231" spans="15:15" s="81" customFormat="1">
      <c r="O231" s="84"/>
    </row>
    <row r="232" spans="15:15" s="81" customFormat="1">
      <c r="O232" s="84"/>
    </row>
    <row r="233" spans="15:15" s="81" customFormat="1">
      <c r="O233" s="84"/>
    </row>
    <row r="234" spans="15:15" s="81" customFormat="1">
      <c r="O234" s="84"/>
    </row>
    <row r="235" spans="15:15" s="81" customFormat="1">
      <c r="O235" s="84"/>
    </row>
    <row r="236" spans="15:15" s="81" customFormat="1">
      <c r="O236" s="84"/>
    </row>
    <row r="237" spans="15:15" s="81" customFormat="1">
      <c r="O237" s="84"/>
    </row>
    <row r="238" spans="15:15" s="81" customFormat="1">
      <c r="O238" s="84"/>
    </row>
    <row r="239" spans="15:15" s="81" customFormat="1">
      <c r="O239" s="84"/>
    </row>
    <row r="240" spans="15:15" s="81" customFormat="1">
      <c r="O240" s="84"/>
    </row>
    <row r="241" spans="15:15" s="81" customFormat="1">
      <c r="O241" s="84"/>
    </row>
    <row r="242" spans="15:15" s="81" customFormat="1">
      <c r="O242" s="84"/>
    </row>
    <row r="243" spans="15:15" s="81" customFormat="1">
      <c r="O243" s="84"/>
    </row>
    <row r="244" spans="15:15" s="81" customFormat="1">
      <c r="O244" s="84"/>
    </row>
    <row r="245" spans="15:15" s="81" customFormat="1">
      <c r="O245" s="84"/>
    </row>
    <row r="246" spans="15:15" s="81" customFormat="1">
      <c r="O246" s="84"/>
    </row>
    <row r="247" spans="15:15" s="81" customFormat="1">
      <c r="O247" s="84"/>
    </row>
    <row r="248" spans="15:15" s="81" customFormat="1">
      <c r="O248" s="84"/>
    </row>
    <row r="249" spans="15:15" s="81" customFormat="1">
      <c r="O249" s="84"/>
    </row>
    <row r="250" spans="15:15" s="81" customFormat="1">
      <c r="O250" s="84"/>
    </row>
    <row r="251" spans="15:15" s="81" customFormat="1">
      <c r="O251" s="84"/>
    </row>
    <row r="252" spans="15:15" s="81" customFormat="1">
      <c r="O252" s="84"/>
    </row>
    <row r="253" spans="15:15" s="81" customFormat="1">
      <c r="O253" s="84"/>
    </row>
    <row r="254" spans="15:15" s="81" customFormat="1">
      <c r="O254" s="84"/>
    </row>
    <row r="255" spans="15:15" s="81" customFormat="1">
      <c r="O255" s="84"/>
    </row>
    <row r="256" spans="15:15" s="81" customFormat="1">
      <c r="O256" s="84"/>
    </row>
    <row r="257" spans="15:15" s="81" customFormat="1">
      <c r="O257" s="84"/>
    </row>
    <row r="258" spans="15:15" s="81" customFormat="1">
      <c r="O258" s="84"/>
    </row>
    <row r="259" spans="15:15" s="81" customFormat="1">
      <c r="O259" s="84"/>
    </row>
    <row r="260" spans="15:15" s="81" customFormat="1">
      <c r="O260" s="84"/>
    </row>
    <row r="261" spans="15:15" s="81" customFormat="1">
      <c r="O261" s="84"/>
    </row>
    <row r="262" spans="15:15" s="81" customFormat="1">
      <c r="O262" s="84"/>
    </row>
    <row r="263" spans="15:15" s="81" customFormat="1">
      <c r="O263" s="84"/>
    </row>
    <row r="264" spans="15:15" s="81" customFormat="1">
      <c r="O264" s="84"/>
    </row>
    <row r="265" spans="15:15" s="81" customFormat="1">
      <c r="O265" s="84"/>
    </row>
    <row r="266" spans="15:15" s="81" customFormat="1">
      <c r="O266" s="84"/>
    </row>
    <row r="267" spans="15:15" s="81" customFormat="1">
      <c r="O267" s="84"/>
    </row>
    <row r="268" spans="15:15" s="81" customFormat="1">
      <c r="O268" s="84"/>
    </row>
    <row r="269" spans="15:15" s="81" customFormat="1">
      <c r="O269" s="84"/>
    </row>
    <row r="270" spans="15:15" s="81" customFormat="1">
      <c r="O270" s="84"/>
    </row>
    <row r="271" spans="15:15" s="81" customFormat="1">
      <c r="O271" s="84"/>
    </row>
    <row r="272" spans="15:15" s="81" customFormat="1">
      <c r="O272" s="84"/>
    </row>
    <row r="273" spans="1:15" s="81" customFormat="1">
      <c r="O273" s="84"/>
    </row>
    <row r="274" spans="1:15" s="81" customFormat="1">
      <c r="O274" s="84"/>
    </row>
    <row r="275" spans="1:15" s="81" customFormat="1">
      <c r="O275" s="84"/>
    </row>
    <row r="276" spans="1:15" s="81" customFormat="1">
      <c r="O276" s="84"/>
    </row>
    <row r="277" spans="1:15" s="81" customFormat="1">
      <c r="O277" s="84"/>
    </row>
    <row r="278" spans="1:15">
      <c r="A278" s="81"/>
      <c r="B278" s="81"/>
      <c r="C278" s="81"/>
      <c r="D278" s="81"/>
      <c r="E278" s="81"/>
      <c r="F278" s="81"/>
      <c r="G278" s="81"/>
      <c r="H278" s="81"/>
      <c r="I278" s="81"/>
      <c r="J278" s="81"/>
      <c r="K278" s="81"/>
      <c r="L278" s="81"/>
      <c r="M278" s="81"/>
      <c r="N278" s="81"/>
    </row>
    <row r="279" spans="1:15">
      <c r="A279" s="81"/>
      <c r="B279" s="81"/>
      <c r="C279" s="81"/>
      <c r="D279" s="81"/>
      <c r="E279" s="81"/>
      <c r="F279" s="81"/>
      <c r="G279" s="81"/>
      <c r="H279" s="81"/>
      <c r="I279" s="81"/>
      <c r="J279" s="81"/>
      <c r="K279" s="81"/>
      <c r="L279" s="81"/>
      <c r="M279" s="81"/>
      <c r="N279" s="81"/>
    </row>
    <row r="280" spans="1:15">
      <c r="A280" s="81"/>
      <c r="B280" s="81"/>
      <c r="C280" s="81"/>
      <c r="D280" s="81"/>
      <c r="E280" s="81"/>
      <c r="F280" s="81"/>
      <c r="G280" s="81"/>
      <c r="H280" s="81"/>
      <c r="I280" s="81"/>
      <c r="J280" s="81"/>
      <c r="K280" s="81"/>
      <c r="L280" s="81"/>
      <c r="M280" s="81"/>
      <c r="N280" s="81"/>
    </row>
    <row r="281" spans="1:15">
      <c r="A281" s="81"/>
      <c r="B281" s="81"/>
      <c r="C281" s="81"/>
      <c r="D281" s="81"/>
      <c r="E281" s="81"/>
      <c r="F281" s="81"/>
      <c r="G281" s="81"/>
      <c r="H281" s="81"/>
      <c r="I281" s="81"/>
      <c r="J281" s="81"/>
      <c r="K281" s="81"/>
      <c r="L281" s="81"/>
      <c r="M281" s="81"/>
      <c r="N281" s="81"/>
    </row>
    <row r="282" spans="1:15">
      <c r="A282" s="81"/>
      <c r="B282" s="81"/>
      <c r="C282" s="81"/>
      <c r="D282" s="81"/>
      <c r="E282" s="81"/>
      <c r="F282" s="81"/>
      <c r="G282" s="81"/>
      <c r="H282" s="81"/>
      <c r="I282" s="81"/>
      <c r="J282" s="81"/>
      <c r="K282" s="81"/>
      <c r="L282" s="81"/>
      <c r="M282" s="81"/>
      <c r="N282" s="81"/>
    </row>
    <row r="283" spans="1:15">
      <c r="A283" s="81"/>
      <c r="B283" s="81"/>
      <c r="C283" s="81"/>
      <c r="D283" s="81"/>
      <c r="E283" s="81"/>
      <c r="F283" s="81"/>
      <c r="G283" s="81"/>
      <c r="H283" s="81"/>
      <c r="I283" s="81"/>
      <c r="J283" s="81"/>
      <c r="K283" s="81"/>
      <c r="L283" s="81"/>
      <c r="M283" s="81"/>
      <c r="N283" s="81"/>
    </row>
    <row r="284" spans="1:15">
      <c r="A284" s="81"/>
      <c r="B284" s="81"/>
      <c r="C284" s="81"/>
      <c r="D284" s="81"/>
      <c r="E284" s="81"/>
      <c r="F284" s="81"/>
      <c r="G284" s="81"/>
      <c r="H284" s="81"/>
      <c r="I284" s="81"/>
      <c r="J284" s="81"/>
      <c r="K284" s="81"/>
      <c r="L284" s="81"/>
      <c r="M284" s="81"/>
      <c r="N284" s="81"/>
    </row>
    <row r="285" spans="1:15">
      <c r="A285" s="81"/>
      <c r="B285" s="81"/>
      <c r="C285" s="81"/>
      <c r="D285" s="81"/>
      <c r="E285" s="81"/>
      <c r="F285" s="81"/>
      <c r="G285" s="81"/>
      <c r="H285" s="81"/>
      <c r="I285" s="81"/>
      <c r="J285" s="81"/>
      <c r="K285" s="81"/>
      <c r="L285" s="81"/>
      <c r="M285" s="81"/>
      <c r="N285" s="81"/>
    </row>
    <row r="286" spans="1:15">
      <c r="A286" s="81"/>
      <c r="B286" s="81"/>
      <c r="C286" s="81"/>
      <c r="D286" s="81"/>
      <c r="E286" s="81"/>
      <c r="F286" s="81"/>
      <c r="G286" s="81"/>
      <c r="H286" s="81"/>
      <c r="I286" s="81"/>
      <c r="J286" s="81"/>
      <c r="K286" s="81"/>
      <c r="L286" s="81"/>
      <c r="M286" s="81"/>
      <c r="N286" s="81"/>
    </row>
    <row r="287" spans="1:15">
      <c r="A287" s="81"/>
      <c r="B287" s="81"/>
      <c r="C287" s="81"/>
      <c r="D287" s="81"/>
      <c r="E287" s="81"/>
      <c r="F287" s="81"/>
      <c r="G287" s="81"/>
      <c r="H287" s="81"/>
      <c r="I287" s="81"/>
      <c r="J287" s="81"/>
      <c r="K287" s="81"/>
      <c r="L287" s="81"/>
      <c r="M287" s="81"/>
      <c r="N287" s="81"/>
    </row>
    <row r="288" spans="1:15">
      <c r="A288" s="81"/>
      <c r="B288" s="81"/>
      <c r="C288" s="81"/>
      <c r="D288" s="81"/>
      <c r="E288" s="81"/>
      <c r="F288" s="81"/>
      <c r="G288" s="81"/>
      <c r="H288" s="81"/>
      <c r="I288" s="81"/>
      <c r="J288" s="81"/>
      <c r="K288" s="81"/>
      <c r="L288" s="81"/>
      <c r="M288" s="81"/>
      <c r="N288" s="81"/>
    </row>
    <row r="289" spans="1:14">
      <c r="A289" s="81"/>
      <c r="B289" s="81"/>
      <c r="C289" s="81"/>
      <c r="D289" s="81"/>
      <c r="E289" s="81"/>
      <c r="F289" s="81"/>
      <c r="G289" s="81"/>
      <c r="H289" s="81"/>
      <c r="I289" s="81"/>
      <c r="J289" s="81"/>
      <c r="K289" s="81"/>
      <c r="L289" s="81"/>
      <c r="M289" s="81"/>
      <c r="N289" s="81"/>
    </row>
    <row r="290" spans="1:14">
      <c r="A290" s="81"/>
      <c r="B290" s="81"/>
      <c r="C290" s="81"/>
      <c r="D290" s="81"/>
      <c r="E290" s="81"/>
      <c r="F290" s="81"/>
      <c r="G290" s="81"/>
      <c r="H290" s="81"/>
      <c r="I290" s="81"/>
      <c r="J290" s="81"/>
      <c r="K290" s="81"/>
      <c r="L290" s="81"/>
      <c r="M290" s="81"/>
      <c r="N290" s="81"/>
    </row>
    <row r="291" spans="1:14">
      <c r="A291" s="81"/>
      <c r="B291" s="81"/>
      <c r="C291" s="81"/>
      <c r="D291" s="81"/>
      <c r="E291" s="81"/>
      <c r="F291" s="81"/>
      <c r="G291" s="81"/>
      <c r="H291" s="81"/>
      <c r="I291" s="81"/>
      <c r="J291" s="81"/>
      <c r="K291" s="81"/>
      <c r="L291" s="81"/>
      <c r="M291" s="81"/>
      <c r="N291" s="81"/>
    </row>
    <row r="292" spans="1:14">
      <c r="A292" s="81"/>
      <c r="B292" s="81"/>
      <c r="C292" s="81"/>
      <c r="D292" s="81"/>
      <c r="E292" s="81"/>
      <c r="F292" s="81"/>
      <c r="G292" s="81"/>
      <c r="H292" s="81"/>
      <c r="I292" s="81"/>
      <c r="J292" s="81"/>
      <c r="K292" s="81"/>
      <c r="L292" s="81"/>
      <c r="M292" s="81"/>
      <c r="N292" s="81"/>
    </row>
    <row r="293" spans="1:14">
      <c r="A293" s="81"/>
      <c r="B293" s="81"/>
      <c r="C293" s="81"/>
      <c r="D293" s="81"/>
      <c r="E293" s="81"/>
      <c r="F293" s="81"/>
      <c r="G293" s="81"/>
      <c r="H293" s="81"/>
      <c r="I293" s="81"/>
      <c r="J293" s="81"/>
      <c r="K293" s="81"/>
      <c r="L293" s="81"/>
      <c r="M293" s="81"/>
      <c r="N293" s="81"/>
    </row>
    <row r="294" spans="1:14">
      <c r="A294" s="81"/>
      <c r="B294" s="81"/>
      <c r="C294" s="81"/>
      <c r="D294" s="81"/>
      <c r="E294" s="81"/>
      <c r="F294" s="81"/>
      <c r="G294" s="81"/>
      <c r="H294" s="81"/>
      <c r="I294" s="81"/>
      <c r="J294" s="81"/>
      <c r="K294" s="81"/>
      <c r="L294" s="81"/>
      <c r="M294" s="81"/>
      <c r="N294" s="81"/>
    </row>
    <row r="295" spans="1:14">
      <c r="A295" s="81"/>
      <c r="B295" s="81"/>
      <c r="C295" s="81"/>
      <c r="D295" s="81"/>
      <c r="E295" s="81"/>
      <c r="F295" s="81"/>
      <c r="G295" s="81"/>
      <c r="H295" s="81"/>
      <c r="I295" s="81"/>
      <c r="J295" s="81"/>
      <c r="K295" s="81"/>
      <c r="L295" s="81"/>
      <c r="M295" s="81"/>
      <c r="N295" s="81"/>
    </row>
    <row r="296" spans="1:14">
      <c r="A296" s="81"/>
      <c r="B296" s="81"/>
      <c r="C296" s="81"/>
      <c r="D296" s="81"/>
      <c r="E296" s="81"/>
      <c r="F296" s="81"/>
      <c r="G296" s="81"/>
      <c r="H296" s="81"/>
      <c r="I296" s="81"/>
      <c r="J296" s="81"/>
      <c r="K296" s="81"/>
      <c r="L296" s="81"/>
      <c r="M296" s="81"/>
      <c r="N296" s="81"/>
    </row>
    <row r="297" spans="1:14">
      <c r="A297" s="81"/>
      <c r="B297" s="81"/>
      <c r="C297" s="81"/>
      <c r="D297" s="81"/>
      <c r="E297" s="81"/>
      <c r="F297" s="81"/>
      <c r="G297" s="81"/>
      <c r="H297" s="81"/>
      <c r="I297" s="81"/>
      <c r="J297" s="81"/>
      <c r="K297" s="81"/>
      <c r="L297" s="81"/>
      <c r="M297" s="81"/>
      <c r="N297" s="81"/>
    </row>
    <row r="298" spans="1:14">
      <c r="A298" s="81"/>
      <c r="B298" s="81"/>
      <c r="C298" s="81"/>
      <c r="D298" s="81"/>
      <c r="E298" s="81"/>
      <c r="F298" s="81"/>
      <c r="G298" s="81"/>
      <c r="H298" s="81"/>
      <c r="I298" s="81"/>
      <c r="J298" s="81"/>
      <c r="K298" s="81"/>
      <c r="L298" s="81"/>
      <c r="M298" s="81"/>
      <c r="N298" s="81"/>
    </row>
    <row r="299" spans="1:14">
      <c r="A299" s="81"/>
      <c r="B299" s="81"/>
      <c r="C299" s="81"/>
      <c r="D299" s="81"/>
      <c r="E299" s="81"/>
      <c r="F299" s="81"/>
      <c r="G299" s="81"/>
      <c r="H299" s="81"/>
      <c r="I299" s="81"/>
      <c r="J299" s="81"/>
      <c r="K299" s="81"/>
      <c r="L299" s="81"/>
      <c r="M299" s="81"/>
      <c r="N299" s="81"/>
    </row>
    <row r="300" spans="1:14">
      <c r="A300" s="81"/>
      <c r="B300" s="81"/>
      <c r="C300" s="81"/>
      <c r="D300" s="81"/>
      <c r="E300" s="81"/>
      <c r="F300" s="81"/>
      <c r="G300" s="81"/>
      <c r="H300" s="81"/>
      <c r="I300" s="81"/>
      <c r="J300" s="81"/>
      <c r="K300" s="81"/>
      <c r="L300" s="81"/>
      <c r="M300" s="81"/>
      <c r="N300" s="81"/>
    </row>
    <row r="301" spans="1:14">
      <c r="A301" s="81"/>
      <c r="B301" s="81"/>
      <c r="C301" s="81"/>
      <c r="D301" s="81"/>
      <c r="E301" s="81"/>
      <c r="F301" s="81"/>
      <c r="G301" s="81"/>
      <c r="H301" s="81"/>
      <c r="I301" s="81"/>
      <c r="J301" s="81"/>
      <c r="K301" s="81"/>
      <c r="L301" s="81"/>
      <c r="M301" s="81"/>
      <c r="N301" s="81"/>
    </row>
    <row r="302" spans="1:14">
      <c r="A302" s="81"/>
      <c r="B302" s="81"/>
      <c r="C302" s="81"/>
      <c r="D302" s="81"/>
      <c r="E302" s="81"/>
      <c r="F302" s="81"/>
      <c r="G302" s="81"/>
      <c r="H302" s="81"/>
      <c r="I302" s="81"/>
      <c r="J302" s="81"/>
      <c r="K302" s="81"/>
      <c r="L302" s="81"/>
      <c r="M302" s="81"/>
      <c r="N302" s="81"/>
    </row>
    <row r="303" spans="1:14">
      <c r="A303" s="81"/>
      <c r="B303" s="81"/>
      <c r="C303" s="81"/>
      <c r="D303" s="81"/>
      <c r="E303" s="81"/>
      <c r="F303" s="81"/>
      <c r="G303" s="81"/>
      <c r="H303" s="81"/>
      <c r="I303" s="81"/>
      <c r="J303" s="81"/>
      <c r="K303" s="81"/>
      <c r="L303" s="81"/>
      <c r="M303" s="81"/>
      <c r="N303" s="81"/>
    </row>
    <row r="304" spans="1:14">
      <c r="A304" s="81"/>
      <c r="B304" s="81"/>
      <c r="C304" s="81"/>
      <c r="D304" s="81"/>
      <c r="E304" s="81"/>
      <c r="F304" s="81"/>
      <c r="G304" s="81"/>
      <c r="H304" s="81"/>
      <c r="I304" s="81"/>
      <c r="J304" s="81"/>
      <c r="K304" s="81"/>
      <c r="L304" s="81"/>
      <c r="M304" s="81"/>
      <c r="N304" s="81"/>
    </row>
    <row r="305" spans="1:14">
      <c r="A305" s="81"/>
      <c r="B305" s="81"/>
      <c r="C305" s="81"/>
      <c r="D305" s="81"/>
      <c r="E305" s="81"/>
      <c r="F305" s="81"/>
      <c r="G305" s="81"/>
      <c r="H305" s="81"/>
      <c r="I305" s="81"/>
      <c r="J305" s="81"/>
      <c r="K305" s="81"/>
      <c r="L305" s="81"/>
      <c r="M305" s="81"/>
      <c r="N305" s="81"/>
    </row>
    <row r="306" spans="1:14">
      <c r="A306" s="81"/>
      <c r="B306" s="81"/>
      <c r="C306" s="81"/>
      <c r="D306" s="81"/>
      <c r="E306" s="81"/>
      <c r="F306" s="81"/>
      <c r="G306" s="81"/>
      <c r="H306" s="81"/>
      <c r="I306" s="81"/>
      <c r="J306" s="81"/>
      <c r="K306" s="81"/>
      <c r="L306" s="81"/>
      <c r="M306" s="81"/>
      <c r="N306" s="81"/>
    </row>
    <row r="307" spans="1:14">
      <c r="A307" s="81"/>
      <c r="B307" s="81"/>
      <c r="C307" s="81"/>
      <c r="D307" s="81"/>
      <c r="E307" s="81"/>
      <c r="F307" s="81"/>
      <c r="G307" s="81"/>
      <c r="H307" s="81"/>
      <c r="I307" s="81"/>
      <c r="J307" s="81"/>
      <c r="K307" s="81"/>
      <c r="L307" s="81"/>
      <c r="M307" s="81"/>
      <c r="N307" s="81"/>
    </row>
    <row r="308" spans="1:14">
      <c r="A308" s="81"/>
      <c r="B308" s="81"/>
      <c r="C308" s="81"/>
      <c r="D308" s="81"/>
      <c r="E308" s="81"/>
      <c r="F308" s="81"/>
      <c r="G308" s="81"/>
      <c r="H308" s="81"/>
      <c r="I308" s="81"/>
      <c r="J308" s="81"/>
      <c r="K308" s="81"/>
      <c r="L308" s="81"/>
      <c r="M308" s="81"/>
      <c r="N308" s="81"/>
    </row>
    <row r="309" spans="1:14">
      <c r="A309" s="81"/>
      <c r="B309" s="81"/>
      <c r="C309" s="81"/>
      <c r="D309" s="81"/>
      <c r="E309" s="81"/>
      <c r="F309" s="81"/>
      <c r="G309" s="81"/>
      <c r="H309" s="81"/>
      <c r="I309" s="81"/>
      <c r="J309" s="81"/>
      <c r="K309" s="81"/>
      <c r="L309" s="81"/>
      <c r="M309" s="81"/>
      <c r="N309" s="81"/>
    </row>
    <row r="310" spans="1:14">
      <c r="A310" s="81"/>
      <c r="B310" s="81"/>
      <c r="C310" s="81"/>
      <c r="D310" s="81"/>
      <c r="E310" s="81"/>
      <c r="F310" s="81"/>
      <c r="G310" s="81"/>
      <c r="H310" s="81"/>
      <c r="I310" s="81"/>
      <c r="J310" s="81"/>
      <c r="K310" s="81"/>
      <c r="L310" s="81"/>
      <c r="M310" s="81"/>
      <c r="N310" s="81"/>
    </row>
  </sheetData>
  <mergeCells count="536">
    <mergeCell ref="A76:B76"/>
    <mergeCell ref="C76:D76"/>
    <mergeCell ref="E76:F76"/>
    <mergeCell ref="G76:H76"/>
    <mergeCell ref="I76:J76"/>
    <mergeCell ref="K76:L76"/>
    <mergeCell ref="M76:N76"/>
    <mergeCell ref="A75:B75"/>
    <mergeCell ref="C75:D75"/>
    <mergeCell ref="E75:F75"/>
    <mergeCell ref="G75:H75"/>
    <mergeCell ref="I75:J75"/>
    <mergeCell ref="K75:L75"/>
    <mergeCell ref="M75:N75"/>
    <mergeCell ref="A173:E173"/>
    <mergeCell ref="F173:J173"/>
    <mergeCell ref="K173:N173"/>
    <mergeCell ref="A165:E166"/>
    <mergeCell ref="F165:J166"/>
    <mergeCell ref="K165:N166"/>
    <mergeCell ref="A167:C167"/>
    <mergeCell ref="D167:E167"/>
    <mergeCell ref="F167:G167"/>
    <mergeCell ref="H167:I167"/>
    <mergeCell ref="A168:E168"/>
    <mergeCell ref="F168:J168"/>
    <mergeCell ref="K168:N168"/>
    <mergeCell ref="A169:E170"/>
    <mergeCell ref="F169:J170"/>
    <mergeCell ref="K169:N170"/>
    <mergeCell ref="A171:C171"/>
    <mergeCell ref="D171:E171"/>
    <mergeCell ref="F171:G171"/>
    <mergeCell ref="H171:I171"/>
    <mergeCell ref="A172:E172"/>
    <mergeCell ref="F172:J172"/>
    <mergeCell ref="K172:N172"/>
    <mergeCell ref="A161:E162"/>
    <mergeCell ref="F161:J162"/>
    <mergeCell ref="K161:N162"/>
    <mergeCell ref="A163:C163"/>
    <mergeCell ref="D163:E163"/>
    <mergeCell ref="F163:G163"/>
    <mergeCell ref="H163:I163"/>
    <mergeCell ref="A164:E164"/>
    <mergeCell ref="F164:J164"/>
    <mergeCell ref="K164:N164"/>
    <mergeCell ref="A160:E160"/>
    <mergeCell ref="F160:J160"/>
    <mergeCell ref="K160:N160"/>
    <mergeCell ref="A158:E158"/>
    <mergeCell ref="F158:J158"/>
    <mergeCell ref="K158:N158"/>
    <mergeCell ref="A159:C159"/>
    <mergeCell ref="D159:E159"/>
    <mergeCell ref="F159:G159"/>
    <mergeCell ref="H159:I159"/>
    <mergeCell ref="A151:E151"/>
    <mergeCell ref="F151:J151"/>
    <mergeCell ref="K151:N151"/>
    <mergeCell ref="A128:E128"/>
    <mergeCell ref="A156:C156"/>
    <mergeCell ref="D156:E156"/>
    <mergeCell ref="F156:G156"/>
    <mergeCell ref="H156:I156"/>
    <mergeCell ref="A157:E157"/>
    <mergeCell ref="F157:J157"/>
    <mergeCell ref="K157:N157"/>
    <mergeCell ref="A149:C149"/>
    <mergeCell ref="D149:E149"/>
    <mergeCell ref="F149:G149"/>
    <mergeCell ref="H149:I149"/>
    <mergeCell ref="A150:E150"/>
    <mergeCell ref="F150:J150"/>
    <mergeCell ref="K150:N150"/>
    <mergeCell ref="A152:C152"/>
    <mergeCell ref="D152:E152"/>
    <mergeCell ref="F152:G152"/>
    <mergeCell ref="H152:I152"/>
    <mergeCell ref="A153:E153"/>
    <mergeCell ref="F153:J153"/>
    <mergeCell ref="K153:N153"/>
    <mergeCell ref="A154:E155"/>
    <mergeCell ref="F154:J155"/>
    <mergeCell ref="K154:N155"/>
    <mergeCell ref="K100:N100"/>
    <mergeCell ref="A112:C112"/>
    <mergeCell ref="K105:N105"/>
    <mergeCell ref="A32:N32"/>
    <mergeCell ref="F100:J100"/>
    <mergeCell ref="K102:N102"/>
    <mergeCell ref="A103:E103"/>
    <mergeCell ref="F103:J103"/>
    <mergeCell ref="K103:N103"/>
    <mergeCell ref="D112:E112"/>
    <mergeCell ref="A106:E107"/>
    <mergeCell ref="F106:J107"/>
    <mergeCell ref="K106:N107"/>
    <mergeCell ref="A110:E111"/>
    <mergeCell ref="F110:J111"/>
    <mergeCell ref="K110:N111"/>
    <mergeCell ref="D104:E104"/>
    <mergeCell ref="F104:G104"/>
    <mergeCell ref="H104:I104"/>
    <mergeCell ref="D101:E101"/>
    <mergeCell ref="F101:G101"/>
    <mergeCell ref="H101:I101"/>
    <mergeCell ref="A102:E102"/>
    <mergeCell ref="F102:J102"/>
    <mergeCell ref="A100:E100"/>
    <mergeCell ref="F115:G115"/>
    <mergeCell ref="H115:I115"/>
    <mergeCell ref="D118:E118"/>
    <mergeCell ref="F118:G118"/>
    <mergeCell ref="H118:I118"/>
    <mergeCell ref="F117:J117"/>
    <mergeCell ref="A115:C115"/>
    <mergeCell ref="A116:E116"/>
    <mergeCell ref="F116:J116"/>
    <mergeCell ref="D115:E115"/>
    <mergeCell ref="A105:E105"/>
    <mergeCell ref="F105:J105"/>
    <mergeCell ref="A101:C101"/>
    <mergeCell ref="F112:G112"/>
    <mergeCell ref="H112:I112"/>
    <mergeCell ref="A114:E114"/>
    <mergeCell ref="F114:J114"/>
    <mergeCell ref="A104:C104"/>
    <mergeCell ref="A10:D10"/>
    <mergeCell ref="E10:G10"/>
    <mergeCell ref="H10:K10"/>
    <mergeCell ref="L10:N10"/>
    <mergeCell ref="A48:N48"/>
    <mergeCell ref="A49:E49"/>
    <mergeCell ref="F49:I49"/>
    <mergeCell ref="J49:N49"/>
    <mergeCell ref="J40:N40"/>
    <mergeCell ref="J38:N38"/>
    <mergeCell ref="A39:E39"/>
    <mergeCell ref="F40:I40"/>
    <mergeCell ref="F44:I44"/>
    <mergeCell ref="A33:N33"/>
    <mergeCell ref="A35:E35"/>
    <mergeCell ref="F35:I35"/>
    <mergeCell ref="J35:N35"/>
    <mergeCell ref="J34:N34"/>
    <mergeCell ref="A43:E43"/>
    <mergeCell ref="F43:I43"/>
    <mergeCell ref="A41:E41"/>
    <mergeCell ref="A34:E34"/>
    <mergeCell ref="F34:I34"/>
    <mergeCell ref="J36:N36"/>
    <mergeCell ref="A6:N6"/>
    <mergeCell ref="A3:N3"/>
    <mergeCell ref="A4:N4"/>
    <mergeCell ref="A1:M2"/>
    <mergeCell ref="A8:D8"/>
    <mergeCell ref="E8:G8"/>
    <mergeCell ref="H8:K8"/>
    <mergeCell ref="L8:N8"/>
    <mergeCell ref="A9:D9"/>
    <mergeCell ref="E9:G9"/>
    <mergeCell ref="H9:K9"/>
    <mergeCell ref="L9:N9"/>
    <mergeCell ref="A5:N5"/>
    <mergeCell ref="A7:N7"/>
    <mergeCell ref="A36:E36"/>
    <mergeCell ref="F36:I36"/>
    <mergeCell ref="J37:N37"/>
    <mergeCell ref="A37:E37"/>
    <mergeCell ref="F37:I37"/>
    <mergeCell ref="J39:N39"/>
    <mergeCell ref="A40:E40"/>
    <mergeCell ref="D85:E85"/>
    <mergeCell ref="J44:N44"/>
    <mergeCell ref="A85:C85"/>
    <mergeCell ref="J43:N43"/>
    <mergeCell ref="F79:J79"/>
    <mergeCell ref="K79:N79"/>
    <mergeCell ref="A72:N72"/>
    <mergeCell ref="A73:B73"/>
    <mergeCell ref="C73:D73"/>
    <mergeCell ref="E73:F73"/>
    <mergeCell ref="J45:N45"/>
    <mergeCell ref="A42:E42"/>
    <mergeCell ref="F42:I42"/>
    <mergeCell ref="J42:N42"/>
    <mergeCell ref="A51:E51"/>
    <mergeCell ref="K78:N78"/>
    <mergeCell ref="A77:N77"/>
    <mergeCell ref="A78:E78"/>
    <mergeCell ref="F78:J78"/>
    <mergeCell ref="A80:N80"/>
    <mergeCell ref="A58:E58"/>
    <mergeCell ref="F58:I58"/>
    <mergeCell ref="F53:I53"/>
    <mergeCell ref="K95:N95"/>
    <mergeCell ref="F85:H85"/>
    <mergeCell ref="J85:L85"/>
    <mergeCell ref="M85:N85"/>
    <mergeCell ref="J81:L81"/>
    <mergeCell ref="J82:L82"/>
    <mergeCell ref="J83:L83"/>
    <mergeCell ref="J84:L84"/>
    <mergeCell ref="M81:N81"/>
    <mergeCell ref="M82:N82"/>
    <mergeCell ref="M83:N83"/>
    <mergeCell ref="M84:N84"/>
    <mergeCell ref="A81:C81"/>
    <mergeCell ref="A82:C82"/>
    <mergeCell ref="D82:E82"/>
    <mergeCell ref="F82:H82"/>
    <mergeCell ref="D83:E83"/>
    <mergeCell ref="F83:H83"/>
    <mergeCell ref="D84:E84"/>
    <mergeCell ref="F84:H84"/>
    <mergeCell ref="D81:E81"/>
    <mergeCell ref="F81:H81"/>
    <mergeCell ref="A83:C83"/>
    <mergeCell ref="A84:C84"/>
    <mergeCell ref="A79:E79"/>
    <mergeCell ref="K99:N99"/>
    <mergeCell ref="F99:J99"/>
    <mergeCell ref="A99:E99"/>
    <mergeCell ref="D94:E94"/>
    <mergeCell ref="F94:G94"/>
    <mergeCell ref="H94:I94"/>
    <mergeCell ref="K92:N92"/>
    <mergeCell ref="A93:E93"/>
    <mergeCell ref="F93:J93"/>
    <mergeCell ref="K93:N93"/>
    <mergeCell ref="A98:C98"/>
    <mergeCell ref="D98:E98"/>
    <mergeCell ref="F98:G98"/>
    <mergeCell ref="H98:I98"/>
    <mergeCell ref="A96:E97"/>
    <mergeCell ref="F96:J97"/>
    <mergeCell ref="K96:N97"/>
    <mergeCell ref="J86:L86"/>
    <mergeCell ref="A95:E95"/>
    <mergeCell ref="F95:J95"/>
    <mergeCell ref="A92:E92"/>
    <mergeCell ref="F92:J92"/>
    <mergeCell ref="A94:C94"/>
    <mergeCell ref="D86:E86"/>
    <mergeCell ref="F86:H86"/>
    <mergeCell ref="D91:E91"/>
    <mergeCell ref="F91:G91"/>
    <mergeCell ref="H91:I91"/>
    <mergeCell ref="A89:E89"/>
    <mergeCell ref="F89:J89"/>
    <mergeCell ref="K89:N89"/>
    <mergeCell ref="A91:C91"/>
    <mergeCell ref="A90:N90"/>
    <mergeCell ref="A86:C86"/>
    <mergeCell ref="M86:N86"/>
    <mergeCell ref="A87:N87"/>
    <mergeCell ref="A88:E88"/>
    <mergeCell ref="F88:J88"/>
    <mergeCell ref="K88:N88"/>
    <mergeCell ref="A120:E120"/>
    <mergeCell ref="F120:J120"/>
    <mergeCell ref="K120:N120"/>
    <mergeCell ref="A118:C118"/>
    <mergeCell ref="A113:E113"/>
    <mergeCell ref="F113:J113"/>
    <mergeCell ref="K113:N113"/>
    <mergeCell ref="A108:C108"/>
    <mergeCell ref="A109:E109"/>
    <mergeCell ref="F109:J109"/>
    <mergeCell ref="K109:N109"/>
    <mergeCell ref="D108:E108"/>
    <mergeCell ref="F108:G108"/>
    <mergeCell ref="H108:I108"/>
    <mergeCell ref="A119:E119"/>
    <mergeCell ref="F119:J119"/>
    <mergeCell ref="K119:N119"/>
    <mergeCell ref="K116:N116"/>
    <mergeCell ref="A117:E117"/>
    <mergeCell ref="K117:N117"/>
    <mergeCell ref="K114:N114"/>
    <mergeCell ref="A121:C121"/>
    <mergeCell ref="D121:E121"/>
    <mergeCell ref="F121:G121"/>
    <mergeCell ref="H121:I121"/>
    <mergeCell ref="A122:E122"/>
    <mergeCell ref="F122:J122"/>
    <mergeCell ref="K122:N122"/>
    <mergeCell ref="A123:E123"/>
    <mergeCell ref="F123:J123"/>
    <mergeCell ref="K123:N123"/>
    <mergeCell ref="A124:C124"/>
    <mergeCell ref="D124:E124"/>
    <mergeCell ref="F124:G124"/>
    <mergeCell ref="H124:I124"/>
    <mergeCell ref="A125:E125"/>
    <mergeCell ref="F125:J125"/>
    <mergeCell ref="K125:N125"/>
    <mergeCell ref="A127:C127"/>
    <mergeCell ref="D127:E127"/>
    <mergeCell ref="F127:G127"/>
    <mergeCell ref="H127:I127"/>
    <mergeCell ref="A126:E126"/>
    <mergeCell ref="F126:J126"/>
    <mergeCell ref="K126:N126"/>
    <mergeCell ref="F128:J128"/>
    <mergeCell ref="K128:N128"/>
    <mergeCell ref="A131:C131"/>
    <mergeCell ref="D131:E131"/>
    <mergeCell ref="F131:G131"/>
    <mergeCell ref="H131:I131"/>
    <mergeCell ref="A129:E130"/>
    <mergeCell ref="F129:J130"/>
    <mergeCell ref="K129:N130"/>
    <mergeCell ref="A132:E132"/>
    <mergeCell ref="F132:J132"/>
    <mergeCell ref="K132:N132"/>
    <mergeCell ref="A133:E133"/>
    <mergeCell ref="F133:J133"/>
    <mergeCell ref="K133:N133"/>
    <mergeCell ref="K138:N138"/>
    <mergeCell ref="A139:E139"/>
    <mergeCell ref="F139:J139"/>
    <mergeCell ref="K139:N139"/>
    <mergeCell ref="A134:C134"/>
    <mergeCell ref="D134:E134"/>
    <mergeCell ref="F134:G134"/>
    <mergeCell ref="H134:I134"/>
    <mergeCell ref="A135:E135"/>
    <mergeCell ref="F135:J135"/>
    <mergeCell ref="K135:N135"/>
    <mergeCell ref="A136:E136"/>
    <mergeCell ref="F136:J136"/>
    <mergeCell ref="K136:N136"/>
    <mergeCell ref="A137:C137"/>
    <mergeCell ref="D137:E137"/>
    <mergeCell ref="F137:G137"/>
    <mergeCell ref="H137:I137"/>
    <mergeCell ref="A147:E147"/>
    <mergeCell ref="F147:J147"/>
    <mergeCell ref="K147:N147"/>
    <mergeCell ref="A148:E148"/>
    <mergeCell ref="F148:J148"/>
    <mergeCell ref="K148:N148"/>
    <mergeCell ref="A143:C143"/>
    <mergeCell ref="D143:E143"/>
    <mergeCell ref="F143:G143"/>
    <mergeCell ref="H143:I143"/>
    <mergeCell ref="A144:E144"/>
    <mergeCell ref="F144:J144"/>
    <mergeCell ref="K144:N144"/>
    <mergeCell ref="A145:E145"/>
    <mergeCell ref="F145:J145"/>
    <mergeCell ref="K145:N145"/>
    <mergeCell ref="A146:C146"/>
    <mergeCell ref="D146:E146"/>
    <mergeCell ref="F146:G146"/>
    <mergeCell ref="H146:I146"/>
    <mergeCell ref="A140:C140"/>
    <mergeCell ref="D140:E140"/>
    <mergeCell ref="F140:G140"/>
    <mergeCell ref="H140:I140"/>
    <mergeCell ref="A141:E141"/>
    <mergeCell ref="F141:J141"/>
    <mergeCell ref="K141:N141"/>
    <mergeCell ref="A142:E142"/>
    <mergeCell ref="F142:J142"/>
    <mergeCell ref="K142:N142"/>
    <mergeCell ref="A138:E138"/>
    <mergeCell ref="F138:J138"/>
    <mergeCell ref="A11:D11"/>
    <mergeCell ref="E11:G11"/>
    <mergeCell ref="H11:K11"/>
    <mergeCell ref="L11:N11"/>
    <mergeCell ref="A12:D12"/>
    <mergeCell ref="E12:G12"/>
    <mergeCell ref="H12:K12"/>
    <mergeCell ref="L12:N12"/>
    <mergeCell ref="J65:N65"/>
    <mergeCell ref="A63:N63"/>
    <mergeCell ref="A64:E64"/>
    <mergeCell ref="F64:I64"/>
    <mergeCell ref="J64:N64"/>
    <mergeCell ref="A57:E57"/>
    <mergeCell ref="A55:N55"/>
    <mergeCell ref="A56:E56"/>
    <mergeCell ref="A44:E44"/>
    <mergeCell ref="F56:I56"/>
    <mergeCell ref="J56:N56"/>
    <mergeCell ref="A46:E46"/>
    <mergeCell ref="F46:I46"/>
    <mergeCell ref="J46:N46"/>
    <mergeCell ref="A13:D13"/>
    <mergeCell ref="E13:G13"/>
    <mergeCell ref="H13:K13"/>
    <mergeCell ref="L13:N13"/>
    <mergeCell ref="A14:D14"/>
    <mergeCell ref="E14:G14"/>
    <mergeCell ref="H14:K14"/>
    <mergeCell ref="L14:N14"/>
    <mergeCell ref="A15:D15"/>
    <mergeCell ref="E15:G15"/>
    <mergeCell ref="H15:K15"/>
    <mergeCell ref="L15:N15"/>
    <mergeCell ref="A16:D16"/>
    <mergeCell ref="E16:G16"/>
    <mergeCell ref="H16:K16"/>
    <mergeCell ref="L16:N16"/>
    <mergeCell ref="A17:D17"/>
    <mergeCell ref="E17:G17"/>
    <mergeCell ref="H17:K17"/>
    <mergeCell ref="L17:N17"/>
    <mergeCell ref="A18:D18"/>
    <mergeCell ref="E18:G18"/>
    <mergeCell ref="H18:K18"/>
    <mergeCell ref="L18:N18"/>
    <mergeCell ref="A19:D19"/>
    <mergeCell ref="E19:G19"/>
    <mergeCell ref="H19:K19"/>
    <mergeCell ref="L19:N19"/>
    <mergeCell ref="A20:D20"/>
    <mergeCell ref="E20:G20"/>
    <mergeCell ref="H20:K20"/>
    <mergeCell ref="L20:N20"/>
    <mergeCell ref="A21:D21"/>
    <mergeCell ref="E21:G21"/>
    <mergeCell ref="H21:K21"/>
    <mergeCell ref="L21:N21"/>
    <mergeCell ref="L22:N22"/>
    <mergeCell ref="A23:D23"/>
    <mergeCell ref="E23:G23"/>
    <mergeCell ref="H23:K23"/>
    <mergeCell ref="L23:N23"/>
    <mergeCell ref="A24:D24"/>
    <mergeCell ref="E24:G24"/>
    <mergeCell ref="H24:K24"/>
    <mergeCell ref="L24:N24"/>
    <mergeCell ref="A28:D28"/>
    <mergeCell ref="A29:D29"/>
    <mergeCell ref="A30:D30"/>
    <mergeCell ref="E28:G28"/>
    <mergeCell ref="E29:G29"/>
    <mergeCell ref="E30:G30"/>
    <mergeCell ref="H28:K28"/>
    <mergeCell ref="H29:K29"/>
    <mergeCell ref="A22:D22"/>
    <mergeCell ref="E22:G22"/>
    <mergeCell ref="H22:K22"/>
    <mergeCell ref="A25:D25"/>
    <mergeCell ref="E25:G25"/>
    <mergeCell ref="H25:K25"/>
    <mergeCell ref="L25:N25"/>
    <mergeCell ref="A26:D26"/>
    <mergeCell ref="E26:G26"/>
    <mergeCell ref="H26:K26"/>
    <mergeCell ref="L26:N26"/>
    <mergeCell ref="A27:D27"/>
    <mergeCell ref="E27:G27"/>
    <mergeCell ref="H27:K27"/>
    <mergeCell ref="L27:N27"/>
    <mergeCell ref="J57:N57"/>
    <mergeCell ref="J59:N59"/>
    <mergeCell ref="A66:E66"/>
    <mergeCell ref="F66:I66"/>
    <mergeCell ref="J66:N66"/>
    <mergeCell ref="A67:E67"/>
    <mergeCell ref="F67:I67"/>
    <mergeCell ref="A31:D31"/>
    <mergeCell ref="E31:G31"/>
    <mergeCell ref="H31:K31"/>
    <mergeCell ref="L31:N31"/>
    <mergeCell ref="F50:I50"/>
    <mergeCell ref="J50:N50"/>
    <mergeCell ref="F45:I45"/>
    <mergeCell ref="F39:I39"/>
    <mergeCell ref="A38:E38"/>
    <mergeCell ref="F38:I38"/>
    <mergeCell ref="F41:I41"/>
    <mergeCell ref="J41:N41"/>
    <mergeCell ref="A47:E47"/>
    <mergeCell ref="F47:I47"/>
    <mergeCell ref="J47:N47"/>
    <mergeCell ref="A50:E50"/>
    <mergeCell ref="A45:E45"/>
    <mergeCell ref="A60:E60"/>
    <mergeCell ref="F60:I60"/>
    <mergeCell ref="J60:N60"/>
    <mergeCell ref="A61:E61"/>
    <mergeCell ref="F61:I61"/>
    <mergeCell ref="J61:N61"/>
    <mergeCell ref="J58:N58"/>
    <mergeCell ref="A59:E59"/>
    <mergeCell ref="F59:I59"/>
    <mergeCell ref="J68:N68"/>
    <mergeCell ref="F57:I57"/>
    <mergeCell ref="L28:N28"/>
    <mergeCell ref="L29:N29"/>
    <mergeCell ref="L30:N30"/>
    <mergeCell ref="H30:K30"/>
    <mergeCell ref="A62:E62"/>
    <mergeCell ref="F62:I62"/>
    <mergeCell ref="J62:N62"/>
    <mergeCell ref="J67:N67"/>
    <mergeCell ref="A68:E68"/>
    <mergeCell ref="F68:I68"/>
    <mergeCell ref="F51:I51"/>
    <mergeCell ref="J51:N51"/>
    <mergeCell ref="A52:E52"/>
    <mergeCell ref="F52:I52"/>
    <mergeCell ref="J52:N52"/>
    <mergeCell ref="A53:E53"/>
    <mergeCell ref="J53:N53"/>
    <mergeCell ref="A65:E65"/>
    <mergeCell ref="F65:I65"/>
    <mergeCell ref="A54:E54"/>
    <mergeCell ref="F54:I54"/>
    <mergeCell ref="J54:N54"/>
    <mergeCell ref="A69:E69"/>
    <mergeCell ref="F69:I69"/>
    <mergeCell ref="J69:N69"/>
    <mergeCell ref="A70:E70"/>
    <mergeCell ref="A74:B74"/>
    <mergeCell ref="C74:D74"/>
    <mergeCell ref="E74:F74"/>
    <mergeCell ref="G74:H74"/>
    <mergeCell ref="I74:J74"/>
    <mergeCell ref="K74:L74"/>
    <mergeCell ref="M74:N74"/>
    <mergeCell ref="A71:E71"/>
    <mergeCell ref="F71:I71"/>
    <mergeCell ref="J71:N71"/>
    <mergeCell ref="F70:I70"/>
    <mergeCell ref="J70:N70"/>
    <mergeCell ref="I73:J73"/>
    <mergeCell ref="G73:H73"/>
    <mergeCell ref="M73:N73"/>
  </mergeCells>
  <dataValidations count="6">
    <dataValidation type="list" allowBlank="1" showInputMessage="1" showErrorMessage="1" sqref="D91:E91" xr:uid="{00000000-0002-0000-0300-000000000000}">
      <formula1>"NATURAL,TECNOLOGICA,SOCIAL"</formula1>
    </dataValidation>
    <dataValidation type="list" allowBlank="1" showInputMessage="1" showErrorMessage="1" sqref="D98:E98 D140:E140 D143:E143" xr:uid="{00000000-0002-0000-0300-000001000000}">
      <formula1>"NATURAL,TECNOLOGICA,SOCIAL, NATURAL-CAMBIO CLIMÁTICO "</formula1>
    </dataValidation>
    <dataValidation type="list" allowBlank="1" showInputMessage="1" showErrorMessage="1" sqref="D94:E94 D101:E101 D104:E104 D108:E108 D115:E115 D118:E118 D121:E121 D124:E124 D134:E134 D149:E149 D152:E152 D156:E156 D159:E159 D163:E163 D167:E167 D171:E171" xr:uid="{00000000-0002-0000-0300-000002000000}">
      <formula1>"NATURAL,TECNOLOGICA,SOCIAL,NATURAL-CAMBIO CLIMÁTICO"</formula1>
    </dataValidation>
    <dataValidation type="list" allowBlank="1" showInputMessage="1" showErrorMessage="1" sqref="D112:E112 D146:E146" xr:uid="{00000000-0002-0000-0300-000003000000}">
      <formula1>"NATURAL,TECNOLOGICA,SOCIAL, NATURAL-CAMBIO CLIMÁTICO"</formula1>
    </dataValidation>
    <dataValidation type="list" allowBlank="1" showInputMessage="1" showErrorMessage="1" sqref="D127:E127 D131:E131" xr:uid="{00000000-0002-0000-0300-000004000000}">
      <formula1>"NATURAL,TECNOLOGICA,SOCIAL,NATURAL-CAMBIO CLIMÁTICO "</formula1>
    </dataValidation>
    <dataValidation type="list" allowBlank="1" showInputMessage="1" showErrorMessage="1" sqref="D137:E137" xr:uid="{00000000-0002-0000-0300-000005000000}">
      <formula1>"NATURAL,TECNOLOGICA,SOCIAL, NATURAL- CAMBIO CLIMÁTICO"</formula1>
    </dataValidation>
  </dataValidations>
  <hyperlinks>
    <hyperlink ref="I76" r:id="rId1" xr:uid="{32AA7A99-3F3E-464D-BC56-4360E52B588F}"/>
    <hyperlink ref="I76:J76" r:id="rId2" display="nelson.hernandez@gestiondelriesgo.gov.co" xr:uid="{F2F5552B-E731-4DDE-8DB6-A9EE21D31B76}"/>
    <hyperlink ref="I75" r:id="rId3" xr:uid="{F6AA3391-2FBA-4C3C-A080-07C58B00CDF7}"/>
    <hyperlink ref="I74" r:id="rId4" xr:uid="{AFD96742-6212-4769-BCB3-FE91871F7345}"/>
  </hyperlinks>
  <pageMargins left="0.7" right="0.7" top="0.75" bottom="0.75" header="0.3" footer="0.3"/>
  <pageSetup scale="49" fitToHeight="0"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33"/>
  <sheetViews>
    <sheetView showGridLines="0" topLeftCell="A31" zoomScale="90" zoomScaleNormal="90" workbookViewId="0">
      <selection activeCell="H37" sqref="H37"/>
    </sheetView>
  </sheetViews>
  <sheetFormatPr baseColWidth="10" defaultColWidth="11.42578125" defaultRowHeight="15"/>
  <cols>
    <col min="1" max="1" width="5.42578125" customWidth="1"/>
    <col min="2" max="2" width="8.28515625" customWidth="1"/>
    <col min="3" max="3" width="23.28515625" customWidth="1"/>
    <col min="4" max="4" width="28.7109375" customWidth="1"/>
    <col min="5" max="6" width="4.42578125" customWidth="1"/>
    <col min="7" max="7" width="70.5703125" customWidth="1"/>
    <col min="8" max="8" width="45.28515625" customWidth="1"/>
    <col min="9" max="9" width="16.42578125" customWidth="1"/>
  </cols>
  <sheetData>
    <row r="1" spans="1:16">
      <c r="B1" s="296"/>
      <c r="C1" s="296"/>
      <c r="D1" s="296"/>
      <c r="E1" s="296"/>
      <c r="F1" s="296"/>
      <c r="G1" s="296"/>
      <c r="H1" s="296"/>
      <c r="I1" s="79" t="s">
        <v>169</v>
      </c>
    </row>
    <row r="2" spans="1:16" ht="25.5">
      <c r="B2" s="296"/>
      <c r="C2" s="296"/>
      <c r="D2" s="296"/>
      <c r="E2" s="296"/>
      <c r="F2" s="296"/>
      <c r="G2" s="296"/>
      <c r="H2" s="296"/>
      <c r="I2" s="99" t="s">
        <v>765</v>
      </c>
    </row>
    <row r="3" spans="1:16" ht="21" customHeight="1">
      <c r="A3" s="96"/>
      <c r="B3" s="503" t="s">
        <v>171</v>
      </c>
      <c r="C3" s="504"/>
      <c r="D3" s="504"/>
      <c r="E3" s="504"/>
      <c r="F3" s="504"/>
      <c r="G3" s="504"/>
      <c r="H3" s="504"/>
      <c r="I3" s="505"/>
    </row>
    <row r="4" spans="1:16" ht="15" customHeight="1">
      <c r="A4" s="97"/>
      <c r="B4" s="506" t="s">
        <v>172</v>
      </c>
      <c r="C4" s="507"/>
      <c r="D4" s="507"/>
      <c r="E4" s="507"/>
      <c r="F4" s="507"/>
      <c r="G4" s="507"/>
      <c r="H4" s="507"/>
      <c r="I4" s="508"/>
      <c r="J4" s="27"/>
      <c r="K4" s="27"/>
      <c r="L4" s="27"/>
      <c r="M4" s="27"/>
      <c r="N4" s="27"/>
      <c r="O4" s="27"/>
      <c r="P4" s="27"/>
    </row>
    <row r="5" spans="1:16" ht="14.25" customHeight="1">
      <c r="A5" s="98"/>
      <c r="B5" s="509" t="s">
        <v>766</v>
      </c>
      <c r="C5" s="510"/>
      <c r="D5" s="510"/>
      <c r="E5" s="510"/>
      <c r="F5" s="510"/>
      <c r="G5" s="510"/>
      <c r="H5" s="510"/>
      <c r="I5" s="511"/>
      <c r="O5" t="s">
        <v>767</v>
      </c>
    </row>
    <row r="6" spans="1:16" ht="11.25" customHeight="1">
      <c r="C6" s="4"/>
      <c r="D6" s="4"/>
      <c r="E6" s="4"/>
      <c r="F6" s="4"/>
      <c r="G6" s="4"/>
      <c r="H6" s="4"/>
      <c r="I6" s="4"/>
      <c r="O6" t="s">
        <v>768</v>
      </c>
    </row>
    <row r="7" spans="1:16" ht="22.5" customHeight="1">
      <c r="B7" s="512" t="s">
        <v>769</v>
      </c>
      <c r="C7" s="512"/>
      <c r="D7" s="95" t="s">
        <v>770</v>
      </c>
      <c r="E7" s="95"/>
      <c r="F7" s="95"/>
      <c r="G7" s="95"/>
      <c r="H7" s="95"/>
      <c r="I7" s="95"/>
      <c r="O7" t="s">
        <v>771</v>
      </c>
    </row>
    <row r="8" spans="1:16" ht="30" customHeight="1">
      <c r="B8" s="513" t="s">
        <v>772</v>
      </c>
      <c r="C8" s="513"/>
      <c r="D8" s="502" t="s">
        <v>773</v>
      </c>
      <c r="E8" s="502"/>
      <c r="F8" s="502"/>
      <c r="G8" s="502"/>
      <c r="H8" s="502"/>
      <c r="I8" s="502"/>
    </row>
    <row r="9" spans="1:16" ht="30" customHeight="1">
      <c r="B9" s="513" t="s">
        <v>774</v>
      </c>
      <c r="C9" s="513"/>
      <c r="D9" s="502" t="s">
        <v>775</v>
      </c>
      <c r="E9" s="502"/>
      <c r="F9" s="502"/>
      <c r="G9" s="502"/>
      <c r="H9" s="502"/>
      <c r="I9" s="502"/>
    </row>
    <row r="10" spans="1:16" ht="30" customHeight="1">
      <c r="B10" s="513" t="s">
        <v>776</v>
      </c>
      <c r="C10" s="513"/>
      <c r="D10" s="502" t="s">
        <v>777</v>
      </c>
      <c r="E10" s="502"/>
      <c r="F10" s="502"/>
      <c r="G10" s="502"/>
      <c r="H10" s="502"/>
      <c r="I10" s="502"/>
    </row>
    <row r="12" spans="1:16" ht="41.25">
      <c r="B12" s="119" t="s">
        <v>276</v>
      </c>
      <c r="C12" s="119" t="s">
        <v>353</v>
      </c>
      <c r="D12" s="119" t="s">
        <v>778</v>
      </c>
      <c r="E12" s="120" t="s">
        <v>779</v>
      </c>
      <c r="F12" s="120" t="s">
        <v>780</v>
      </c>
      <c r="G12" s="119" t="s">
        <v>781</v>
      </c>
      <c r="H12" s="119" t="s">
        <v>782</v>
      </c>
      <c r="I12" s="119" t="s">
        <v>783</v>
      </c>
    </row>
    <row r="13" spans="1:16" ht="150" customHeight="1">
      <c r="B13" s="121">
        <v>1</v>
      </c>
      <c r="C13" s="122" t="str">
        <f>RECURSOS!D91</f>
        <v>TECNOLOGICA</v>
      </c>
      <c r="D13" s="122" t="str">
        <f>RECURSOS!H91</f>
        <v>INCENDIO</v>
      </c>
      <c r="E13" s="123" t="str">
        <f>IF(RECURSOS!K91="","",RECURSOS!K91)</f>
        <v>X</v>
      </c>
      <c r="F13" s="123" t="str">
        <f>IF(RECURSOS!M91="","",RECURSOS!M91)</f>
        <v/>
      </c>
      <c r="G13" s="175" t="s">
        <v>784</v>
      </c>
      <c r="H13" s="200" t="s">
        <v>785</v>
      </c>
      <c r="I13" s="100" t="s">
        <v>772</v>
      </c>
    </row>
    <row r="14" spans="1:16" ht="126.75" customHeight="1">
      <c r="B14" s="121">
        <v>2</v>
      </c>
      <c r="C14" s="123" t="str">
        <f>RECURSOS!D94</f>
        <v>NATURAL</v>
      </c>
      <c r="D14" s="122" t="str">
        <f>RECURSOS!H94</f>
        <v>SISMO</v>
      </c>
      <c r="E14" s="123" t="str">
        <f>IF(RECURSOS!K94="","",RECURSOS!K94)</f>
        <v/>
      </c>
      <c r="F14" s="123" t="str">
        <f>IF(RECURSOS!M94="","",RECURSOS!M94)</f>
        <v>X</v>
      </c>
      <c r="G14" s="175" t="s">
        <v>786</v>
      </c>
      <c r="H14" s="201" t="s">
        <v>787</v>
      </c>
      <c r="I14" s="100" t="s">
        <v>774</v>
      </c>
    </row>
    <row r="15" spans="1:16" ht="131.25" customHeight="1">
      <c r="B15" s="121">
        <v>3</v>
      </c>
      <c r="C15" s="124" t="str">
        <f>RECURSOS!D98</f>
        <v xml:space="preserve">NATURAL-CAMBIO CLIMÁTICO </v>
      </c>
      <c r="D15" s="124" t="str">
        <f>RECURSOS!H98</f>
        <v>EVENTOS ATMOSFÉRICOS (LLUVIAS, GRANIZADAS, TORMENTAS)</v>
      </c>
      <c r="E15" s="121" t="str">
        <f>IF(RECURSOS!K98="","",RECURSOS!K98)</f>
        <v/>
      </c>
      <c r="F15" s="121" t="str">
        <f>IF(RECURSOS!M98="","",RECURSOS!M98)</f>
        <v>X</v>
      </c>
      <c r="G15" s="175" t="s">
        <v>788</v>
      </c>
      <c r="H15" s="202" t="s">
        <v>789</v>
      </c>
      <c r="I15" s="144" t="s">
        <v>774</v>
      </c>
    </row>
    <row r="16" spans="1:16" ht="116.25" customHeight="1">
      <c r="B16" s="121">
        <v>4</v>
      </c>
      <c r="C16" s="121" t="s">
        <v>676</v>
      </c>
      <c r="D16" s="124" t="str">
        <f>RECURSOS!H101</f>
        <v>INUNDACIONES POR FUGAS DE LAS REDES DE SERVICIOS PÚBLICOS (ACUEDUCTO O ALCANTARILLADO)</v>
      </c>
      <c r="E16" s="121" t="str">
        <f>IF(RECURSOS!K101="","",RECURSOS!K101)</f>
        <v>X</v>
      </c>
      <c r="F16" s="121" t="str">
        <f>IF(RECURSOS!M101="","",RECURSOS!M101)</f>
        <v/>
      </c>
      <c r="G16" s="202" t="s">
        <v>790</v>
      </c>
      <c r="H16" s="202" t="s">
        <v>791</v>
      </c>
      <c r="I16" s="144" t="s">
        <v>774</v>
      </c>
    </row>
    <row r="17" spans="2:9" ht="181.5" customHeight="1">
      <c r="B17" s="121">
        <v>5</v>
      </c>
      <c r="C17" s="124" t="str">
        <f>RECURSOS!D104</f>
        <v>NATURAL-CAMBIO CLIMÁTICO</v>
      </c>
      <c r="D17" s="124" t="str">
        <f>RECURSOS!H104</f>
        <v xml:space="preserve">MATERIAL PARTICULADO (INCENDIO FORESTAL) </v>
      </c>
      <c r="E17" s="121" t="str">
        <f>IF(RECURSOS!K104="","",RECURSOS!K104)</f>
        <v/>
      </c>
      <c r="F17" s="121" t="str">
        <f>IF(RECURSOS!M104="","",RECURSOS!M104)</f>
        <v>X</v>
      </c>
      <c r="G17" s="175" t="s">
        <v>792</v>
      </c>
      <c r="H17" s="201" t="s">
        <v>793</v>
      </c>
      <c r="I17" s="144" t="s">
        <v>774</v>
      </c>
    </row>
    <row r="18" spans="2:9" ht="169.5" customHeight="1">
      <c r="B18" s="121">
        <v>6</v>
      </c>
      <c r="C18" s="121" t="str">
        <f>RECURSOS!D108</f>
        <v>TECNOLOGICA</v>
      </c>
      <c r="D18" s="124" t="str">
        <f>RECURSOS!H108</f>
        <v>DERRAME DE SUSTANCIAS QUÍMICAS</v>
      </c>
      <c r="E18" s="121" t="str">
        <f>IF(RECURSOS!K108="","",RECURSOS!K108)</f>
        <v>x</v>
      </c>
      <c r="F18" s="121" t="str">
        <f>IF(RECURSOS!M108="","",RECURSOS!M108)</f>
        <v/>
      </c>
      <c r="G18" s="202" t="s">
        <v>794</v>
      </c>
      <c r="H18" s="202" t="s">
        <v>795</v>
      </c>
      <c r="I18" s="144" t="s">
        <v>772</v>
      </c>
    </row>
    <row r="19" spans="2:9" ht="83.25" customHeight="1">
      <c r="B19" s="121">
        <v>7</v>
      </c>
      <c r="C19" s="121" t="str">
        <f>RECURSOS!D112</f>
        <v>SOCIAL</v>
      </c>
      <c r="D19" s="124" t="str">
        <f>RECURSOS!H112</f>
        <v xml:space="preserve">ORDEN PUBLICO (ATENTADOS TERRORISTAS)        </v>
      </c>
      <c r="E19" s="121" t="str">
        <f>IF(RECURSOS!K112="","",RECURSOS!K112)</f>
        <v/>
      </c>
      <c r="F19" s="121" t="str">
        <f>IF(RECURSOS!M112="","",RECURSOS!M112)</f>
        <v>x</v>
      </c>
      <c r="G19" s="202" t="s">
        <v>796</v>
      </c>
      <c r="H19" s="202" t="s">
        <v>797</v>
      </c>
      <c r="I19" s="144" t="s">
        <v>772</v>
      </c>
    </row>
    <row r="20" spans="2:9" ht="114" customHeight="1">
      <c r="B20" s="121">
        <v>8</v>
      </c>
      <c r="C20" s="121" t="str">
        <f>RECURSOS!D115</f>
        <v>SOCIAL</v>
      </c>
      <c r="D20" s="124" t="str">
        <f>RECURSOS!H115</f>
        <v>MANIFESTACIONES / REVUELTAS/ ASONADAS</v>
      </c>
      <c r="E20" s="121" t="str">
        <f>IF(RECURSOS!K115="","",RECURSOS!K115)</f>
        <v/>
      </c>
      <c r="F20" s="121" t="s">
        <v>680</v>
      </c>
      <c r="G20" s="202" t="s">
        <v>798</v>
      </c>
      <c r="H20" s="202" t="s">
        <v>797</v>
      </c>
      <c r="I20" s="144" t="s">
        <v>774</v>
      </c>
    </row>
    <row r="21" spans="2:9" ht="111.75" customHeight="1">
      <c r="B21" s="121">
        <v>9</v>
      </c>
      <c r="C21" s="121" t="str">
        <f>RECURSOS!D118</f>
        <v>TECNOLOGICA</v>
      </c>
      <c r="D21" s="124" t="str">
        <f>RECURSOS!H118</f>
        <v>ATRAPAMIENTO ASCENSORES (TRANSPORTE VERTICAL)</v>
      </c>
      <c r="E21" s="121" t="s">
        <v>680</v>
      </c>
      <c r="F21" s="121" t="str">
        <f>IF(RECURSOS!M118="","",RECURSOS!M118)</f>
        <v/>
      </c>
      <c r="G21" s="202" t="s">
        <v>799</v>
      </c>
      <c r="H21" s="202" t="s">
        <v>800</v>
      </c>
      <c r="I21" s="144" t="s">
        <v>774</v>
      </c>
    </row>
    <row r="22" spans="2:9" ht="138.75" customHeight="1">
      <c r="B22" s="121">
        <v>10</v>
      </c>
      <c r="C22" s="121" t="str">
        <f>RECURSOS!D121</f>
        <v>TECNOLOGICA</v>
      </c>
      <c r="D22" s="124" t="str">
        <f>RECURSOS!H121</f>
        <v>SOBRECUPO CUARTO DE ALMACENAMIENTO DE RESIDUOS SÓLIDOS</v>
      </c>
      <c r="E22" s="121" t="s">
        <v>680</v>
      </c>
      <c r="F22" s="121" t="str">
        <f>IF(RECURSOS!M121="","",RECURSOS!M121)</f>
        <v/>
      </c>
      <c r="G22" s="175" t="s">
        <v>801</v>
      </c>
      <c r="H22" s="202" t="s">
        <v>802</v>
      </c>
      <c r="I22" s="144" t="s">
        <v>772</v>
      </c>
    </row>
    <row r="23" spans="2:9" ht="96" customHeight="1">
      <c r="B23" s="121">
        <v>11</v>
      </c>
      <c r="C23" s="121" t="str">
        <f>RECURSOS!D124</f>
        <v>TECNOLOGICA</v>
      </c>
      <c r="D23" s="124" t="str">
        <f>RECURSOS!H124</f>
        <v>RUPTURA DE LUMINARIA</v>
      </c>
      <c r="E23" s="121" t="s">
        <v>680</v>
      </c>
      <c r="F23" s="121" t="s">
        <v>680</v>
      </c>
      <c r="G23" s="202" t="s">
        <v>803</v>
      </c>
      <c r="H23" s="202" t="s">
        <v>804</v>
      </c>
      <c r="I23" s="144" t="s">
        <v>772</v>
      </c>
    </row>
    <row r="24" spans="2:9" ht="124.5" customHeight="1">
      <c r="B24" s="121">
        <v>12</v>
      </c>
      <c r="C24" s="121" t="str">
        <f>RECURSOS!D127</f>
        <v>SOCIAL</v>
      </c>
      <c r="D24" s="124" t="str">
        <f>RECURSOS!H127</f>
        <v>EMERGENCIA SANITARIA POR RIESGO BIOLÓGICO (PANDEMIA, ENDEMIA Y EPIDEMIA)</v>
      </c>
      <c r="E24" s="121" t="s">
        <v>680</v>
      </c>
      <c r="F24" s="121" t="s">
        <v>680</v>
      </c>
      <c r="G24" s="202" t="s">
        <v>805</v>
      </c>
      <c r="H24" s="202" t="s">
        <v>806</v>
      </c>
      <c r="I24" s="144" t="s">
        <v>774</v>
      </c>
    </row>
    <row r="25" spans="2:9" ht="89.25" customHeight="1">
      <c r="B25" s="121">
        <v>13</v>
      </c>
      <c r="C25" s="121" t="str">
        <f>RECURSOS!D131</f>
        <v>NATURAL</v>
      </c>
      <c r="D25" s="124" t="str">
        <f>RECURSOS!H131</f>
        <v>CAÍDA DE ÁRBOLES Y/O RAMAS</v>
      </c>
      <c r="E25" s="121" t="s">
        <v>680</v>
      </c>
      <c r="F25" s="121" t="s">
        <v>680</v>
      </c>
      <c r="G25" s="202" t="s">
        <v>807</v>
      </c>
      <c r="H25" s="202" t="s">
        <v>808</v>
      </c>
      <c r="I25" s="144" t="s">
        <v>774</v>
      </c>
    </row>
    <row r="26" spans="2:9" ht="125.45" customHeight="1">
      <c r="B26" s="121">
        <v>14</v>
      </c>
      <c r="C26" s="121" t="str">
        <f>RECURSOS!D134</f>
        <v>SOCIAL</v>
      </c>
      <c r="D26" s="124" t="str">
        <f>RECURSOS!H134</f>
        <v>EVENTOS MASIVOS Y/O AGLOMERACIONES</v>
      </c>
      <c r="E26" s="121" t="str">
        <f>IF(RECURSOS!K134="","",RECURSOS!K134)</f>
        <v>X</v>
      </c>
      <c r="F26" s="121" t="str">
        <f>IF(RECURSOS!M134="","",RECURSOS!M134)</f>
        <v>X</v>
      </c>
      <c r="G26" s="209" t="s">
        <v>809</v>
      </c>
      <c r="H26" s="209" t="s">
        <v>810</v>
      </c>
      <c r="I26" s="144" t="s">
        <v>772</v>
      </c>
    </row>
    <row r="27" spans="2:9" ht="111" customHeight="1">
      <c r="B27" s="121">
        <v>15</v>
      </c>
      <c r="C27" s="176" t="s">
        <v>676</v>
      </c>
      <c r="D27" s="177" t="str">
        <f>+RECURSOS!H149</f>
        <v xml:space="preserve">FALLAS EN LOS SERVICIOS PÚBLICOS </v>
      </c>
      <c r="E27" s="178" t="s">
        <v>680</v>
      </c>
      <c r="F27" s="178" t="s">
        <v>680</v>
      </c>
      <c r="G27" s="203" t="s">
        <v>811</v>
      </c>
      <c r="H27" s="203" t="s">
        <v>812</v>
      </c>
      <c r="I27" s="179" t="s">
        <v>774</v>
      </c>
    </row>
    <row r="28" spans="2:9" ht="150" customHeight="1">
      <c r="B28" s="121">
        <v>16</v>
      </c>
      <c r="C28" s="176" t="str">
        <f>RECURSOS!D152</f>
        <v>TECNOLOGICA</v>
      </c>
      <c r="D28" s="177" t="str">
        <f>RECURSOS!H152</f>
        <v>DERRAME DE HIDROCARBUROS</v>
      </c>
      <c r="E28" s="178" t="s">
        <v>680</v>
      </c>
      <c r="F28" s="178"/>
      <c r="G28" s="202" t="s">
        <v>813</v>
      </c>
      <c r="H28" s="202" t="s">
        <v>795</v>
      </c>
      <c r="I28" s="179" t="s">
        <v>774</v>
      </c>
    </row>
    <row r="29" spans="2:9" ht="86.25" customHeight="1">
      <c r="B29" s="121">
        <v>17</v>
      </c>
      <c r="C29" s="176" t="str">
        <f>RECURSOS!D156</f>
        <v>SOCIAL</v>
      </c>
      <c r="D29" s="177" t="str">
        <f>RECURSOS!H156</f>
        <v>ACCIDENTE VEHICULAR</v>
      </c>
      <c r="E29" s="178" t="s">
        <v>680</v>
      </c>
      <c r="F29" s="178"/>
      <c r="G29" s="202" t="s">
        <v>814</v>
      </c>
      <c r="H29" s="209" t="s">
        <v>815</v>
      </c>
      <c r="I29" s="144" t="s">
        <v>772</v>
      </c>
    </row>
    <row r="30" spans="2:9" ht="150" customHeight="1">
      <c r="B30" s="121">
        <v>18</v>
      </c>
      <c r="C30" s="176" t="str">
        <f>RECURSOS!D159</f>
        <v>TECNOLOGICA</v>
      </c>
      <c r="D30" s="177" t="str">
        <f>RECURSOS!H159</f>
        <v>EXPLOSIÓN</v>
      </c>
      <c r="E30" s="178" t="s">
        <v>680</v>
      </c>
      <c r="F30" s="178"/>
      <c r="G30" s="241" t="s">
        <v>816</v>
      </c>
      <c r="H30" s="242" t="s">
        <v>817</v>
      </c>
      <c r="I30" s="144" t="s">
        <v>772</v>
      </c>
    </row>
    <row r="31" spans="2:9" ht="142.5" customHeight="1">
      <c r="B31" s="121">
        <v>19</v>
      </c>
      <c r="C31" s="176" t="str">
        <f>RECURSOS!D163</f>
        <v>SOCIAL</v>
      </c>
      <c r="D31" s="177" t="str">
        <f>RECURSOS!H163</f>
        <v xml:space="preserve">HURTOS/ASALTOS </v>
      </c>
      <c r="E31" s="178" t="s">
        <v>680</v>
      </c>
      <c r="F31" s="239"/>
      <c r="G31" s="246" t="s">
        <v>818</v>
      </c>
      <c r="H31" s="245" t="s">
        <v>819</v>
      </c>
      <c r="I31" s="240" t="s">
        <v>772</v>
      </c>
    </row>
    <row r="32" spans="2:9" ht="142.5" customHeight="1">
      <c r="B32" s="121">
        <v>20</v>
      </c>
      <c r="C32" s="176" t="str">
        <f>RECURSOS!D167</f>
        <v>SOCIAL</v>
      </c>
      <c r="D32" s="177" t="str">
        <f>RECURSOS!H167</f>
        <v>ENFERMEDADES RESPIRATORIAS</v>
      </c>
      <c r="E32" s="178" t="s">
        <v>680</v>
      </c>
      <c r="F32" s="178"/>
      <c r="G32" s="243" t="s">
        <v>820</v>
      </c>
      <c r="H32" s="244" t="s">
        <v>821</v>
      </c>
      <c r="I32" s="144" t="s">
        <v>772</v>
      </c>
    </row>
    <row r="33" spans="2:9" ht="79.5" customHeight="1">
      <c r="B33" s="121">
        <v>21</v>
      </c>
      <c r="C33" s="176" t="str">
        <f>RECURSOS!D171</f>
        <v>SOCIAL</v>
      </c>
      <c r="D33" s="177" t="str">
        <f>RECURSOS!H171</f>
        <v xml:space="preserve">INTENTO DE SUICIDIO </v>
      </c>
      <c r="E33" s="178" t="s">
        <v>680</v>
      </c>
      <c r="F33" s="178"/>
      <c r="G33" s="238" t="s">
        <v>822</v>
      </c>
      <c r="H33" s="202" t="s">
        <v>823</v>
      </c>
      <c r="I33" s="144" t="s">
        <v>772</v>
      </c>
    </row>
  </sheetData>
  <mergeCells count="11">
    <mergeCell ref="D9:I9"/>
    <mergeCell ref="D10:I10"/>
    <mergeCell ref="D8:I8"/>
    <mergeCell ref="B1:H2"/>
    <mergeCell ref="B3:I3"/>
    <mergeCell ref="B4:I4"/>
    <mergeCell ref="B5:I5"/>
    <mergeCell ref="B7:C7"/>
    <mergeCell ref="B8:C8"/>
    <mergeCell ref="B9:C9"/>
    <mergeCell ref="B10:C10"/>
  </mergeCells>
  <conditionalFormatting sqref="B8:B10 I13:I26">
    <cfRule type="containsText" dxfId="239" priority="41" operator="containsText" text="ALTA">
      <formula>NOT(ISERROR(SEARCH("ALTA",B8)))</formula>
    </cfRule>
    <cfRule type="containsText" dxfId="238" priority="42" operator="containsText" text="MEDIA">
      <formula>NOT(ISERROR(SEARCH("MEDIA",B8)))</formula>
    </cfRule>
    <cfRule type="containsText" dxfId="237" priority="43" operator="containsText" text="BAJA">
      <formula>NOT(ISERROR(SEARCH("BAJA",B8)))</formula>
    </cfRule>
  </conditionalFormatting>
  <conditionalFormatting sqref="I29:I33">
    <cfRule type="containsText" dxfId="236" priority="1" operator="containsText" text="ALTA">
      <formula>NOT(ISERROR(SEARCH("ALTA",I29)))</formula>
    </cfRule>
    <cfRule type="containsText" dxfId="235" priority="2" operator="containsText" text="MEDIA">
      <formula>NOT(ISERROR(SEARCH("MEDIA",I29)))</formula>
    </cfRule>
    <cfRule type="containsText" dxfId="234" priority="3" operator="containsText" text="BAJA">
      <formula>NOT(ISERROR(SEARCH("BAJA",I29)))</formula>
    </cfRule>
  </conditionalFormatting>
  <dataValidations count="2">
    <dataValidation type="list" allowBlank="1" showInputMessage="1" showErrorMessage="1" sqref="I13:I14" xr:uid="{00000000-0002-0000-0400-000000000000}">
      <formula1>"BAJA,MEDIA,ALTA"</formula1>
    </dataValidation>
    <dataValidation type="list" allowBlank="1" showInputMessage="1" showErrorMessage="1" sqref="I15:I26 I29:I33" xr:uid="{00000000-0002-0000-0400-000001000000}">
      <formula1>$C$8:$C$10</formula1>
    </dataValidation>
  </dataValidations>
  <pageMargins left="0.7" right="0.7" top="0.75" bottom="0.75" header="0.3" footer="0.3"/>
  <pageSetup scale="74"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102"/>
  <sheetViews>
    <sheetView showGridLines="0" topLeftCell="B1" zoomScaleNormal="100" workbookViewId="0">
      <pane ySplit="5" topLeftCell="A12" activePane="bottomLeft" state="frozen"/>
      <selection activeCell="E4" sqref="E4:F4"/>
      <selection pane="bottomLeft" activeCell="E13" sqref="E13"/>
    </sheetView>
  </sheetViews>
  <sheetFormatPr baseColWidth="10" defaultColWidth="11.42578125" defaultRowHeight="15"/>
  <cols>
    <col min="1" max="1" width="3.7109375" customWidth="1"/>
    <col min="2" max="2" width="81.7109375" style="42" customWidth="1"/>
    <col min="3" max="3" width="11" bestFit="1" customWidth="1"/>
    <col min="4" max="4" width="9.42578125" customWidth="1"/>
    <col min="5" max="5" width="37.28515625" style="42" customWidth="1"/>
    <col min="6" max="6" width="39" style="42" customWidth="1"/>
    <col min="7" max="23" width="0" hidden="1" customWidth="1"/>
    <col min="25" max="25" width="0" hidden="1" customWidth="1"/>
  </cols>
  <sheetData>
    <row r="1" spans="1:25">
      <c r="B1" s="552"/>
      <c r="C1" s="552"/>
      <c r="D1" s="552"/>
      <c r="E1" s="552"/>
      <c r="F1" s="79" t="s">
        <v>169</v>
      </c>
    </row>
    <row r="2" spans="1:25" s="46" customFormat="1" ht="39" customHeight="1" thickBot="1">
      <c r="B2" s="553"/>
      <c r="C2" s="553"/>
      <c r="D2" s="553"/>
      <c r="E2" s="553"/>
      <c r="F2" s="93" t="s">
        <v>170</v>
      </c>
      <c r="Y2" s="210"/>
    </row>
    <row r="3" spans="1:25" s="46" customFormat="1" ht="23.25">
      <c r="B3" s="556" t="s">
        <v>171</v>
      </c>
      <c r="C3" s="556"/>
      <c r="D3" s="556"/>
      <c r="E3" s="556"/>
      <c r="F3" s="556"/>
      <c r="G3" s="48"/>
      <c r="H3" s="48"/>
      <c r="Y3" s="210"/>
    </row>
    <row r="4" spans="1:25" s="46" customFormat="1" ht="23.25">
      <c r="A4" s="48"/>
      <c r="B4" s="554" t="s">
        <v>824</v>
      </c>
      <c r="C4" s="555"/>
      <c r="D4" s="555"/>
      <c r="E4" s="555"/>
      <c r="F4" s="555"/>
      <c r="G4" s="48"/>
      <c r="H4" s="48"/>
      <c r="O4" s="49"/>
      <c r="P4" s="49"/>
      <c r="Q4" s="49"/>
      <c r="R4" s="49"/>
      <c r="S4" s="49"/>
      <c r="T4" s="46" t="s">
        <v>358</v>
      </c>
      <c r="U4" s="49"/>
      <c r="V4" s="49"/>
      <c r="W4" s="49"/>
      <c r="X4" s="49"/>
      <c r="Y4" s="210"/>
    </row>
    <row r="5" spans="1:25" s="46" customFormat="1" ht="33.75" customHeight="1" thickBot="1">
      <c r="B5" s="537" t="s">
        <v>825</v>
      </c>
      <c r="C5" s="538"/>
      <c r="D5" s="539"/>
      <c r="E5" s="540" t="str">
        <f>+As!D13</f>
        <v>INCENDIO</v>
      </c>
      <c r="F5" s="541"/>
      <c r="Y5" s="69" t="s">
        <v>826</v>
      </c>
    </row>
    <row r="6" spans="1:25" s="5" customFormat="1" ht="24" thickBot="1">
      <c r="B6" s="542" t="s">
        <v>827</v>
      </c>
      <c r="C6" s="543"/>
      <c r="D6" s="543"/>
      <c r="E6" s="543"/>
      <c r="F6" s="543"/>
      <c r="Y6" s="94" t="s">
        <v>276</v>
      </c>
    </row>
    <row r="7" spans="1:25" ht="16.5" customHeight="1">
      <c r="B7" s="528" t="s">
        <v>828</v>
      </c>
      <c r="C7" s="529"/>
      <c r="D7" s="529"/>
      <c r="E7" s="530" t="s">
        <v>829</v>
      </c>
      <c r="F7" s="532" t="s">
        <v>830</v>
      </c>
      <c r="Y7" s="94" t="s">
        <v>831</v>
      </c>
    </row>
    <row r="8" spans="1:25">
      <c r="B8" s="45" t="s">
        <v>832</v>
      </c>
      <c r="C8" s="6" t="s">
        <v>833</v>
      </c>
      <c r="D8" s="6" t="s">
        <v>834</v>
      </c>
      <c r="E8" s="531"/>
      <c r="F8" s="533"/>
      <c r="Y8" s="17"/>
    </row>
    <row r="9" spans="1:25">
      <c r="B9" s="77" t="s">
        <v>835</v>
      </c>
      <c r="C9" s="68" t="s">
        <v>826</v>
      </c>
      <c r="D9" s="7">
        <f>IF(C9=$Y$5,1,IF(C9=$Y$7,0.5,0))</f>
        <v>1</v>
      </c>
      <c r="E9" s="126" t="s">
        <v>218</v>
      </c>
      <c r="F9" s="127" t="s">
        <v>218</v>
      </c>
      <c r="Y9" s="17"/>
    </row>
    <row r="10" spans="1:25" ht="75">
      <c r="B10" s="44" t="s">
        <v>836</v>
      </c>
      <c r="C10" s="53" t="s">
        <v>831</v>
      </c>
      <c r="D10" s="7">
        <f t="shared" ref="D10:D15" si="0">IF(C10=$Y$5,1,IF(C10=$Y$7,0.5,0))</f>
        <v>0.5</v>
      </c>
      <c r="E10" s="126" t="s">
        <v>837</v>
      </c>
      <c r="F10" s="127" t="s">
        <v>218</v>
      </c>
      <c r="Y10" s="17"/>
    </row>
    <row r="11" spans="1:25" ht="60">
      <c r="B11" s="44" t="s">
        <v>838</v>
      </c>
      <c r="C11" s="53" t="s">
        <v>276</v>
      </c>
      <c r="D11" s="7">
        <f t="shared" si="0"/>
        <v>0</v>
      </c>
      <c r="E11" s="126" t="s">
        <v>839</v>
      </c>
      <c r="F11" s="127" t="s">
        <v>840</v>
      </c>
    </row>
    <row r="12" spans="1:25" ht="120">
      <c r="B12" s="44" t="s">
        <v>841</v>
      </c>
      <c r="C12" s="53" t="s">
        <v>826</v>
      </c>
      <c r="D12" s="7">
        <f t="shared" si="0"/>
        <v>1</v>
      </c>
      <c r="E12" s="126" t="s">
        <v>842</v>
      </c>
      <c r="F12" s="126" t="s">
        <v>218</v>
      </c>
    </row>
    <row r="13" spans="1:25" ht="75">
      <c r="B13" s="44" t="s">
        <v>843</v>
      </c>
      <c r="C13" s="68" t="s">
        <v>257</v>
      </c>
      <c r="D13" s="7">
        <f t="shared" si="0"/>
        <v>1</v>
      </c>
      <c r="E13" s="126" t="s">
        <v>844</v>
      </c>
      <c r="F13" s="127"/>
    </row>
    <row r="14" spans="1:25" ht="105">
      <c r="B14" s="44" t="s">
        <v>845</v>
      </c>
      <c r="C14" s="53" t="s">
        <v>826</v>
      </c>
      <c r="D14" s="7">
        <f t="shared" si="0"/>
        <v>1</v>
      </c>
      <c r="E14" s="126" t="s">
        <v>846</v>
      </c>
      <c r="F14" s="126" t="s">
        <v>218</v>
      </c>
    </row>
    <row r="15" spans="1:25" ht="45">
      <c r="B15" s="78" t="s">
        <v>847</v>
      </c>
      <c r="C15" s="68" t="s">
        <v>826</v>
      </c>
      <c r="D15" s="7">
        <f t="shared" si="0"/>
        <v>1</v>
      </c>
      <c r="E15" s="126" t="s">
        <v>848</v>
      </c>
      <c r="F15" s="126" t="s">
        <v>218</v>
      </c>
    </row>
    <row r="16" spans="1:25" ht="15.75" thickBot="1">
      <c r="B16" s="544" t="s">
        <v>849</v>
      </c>
      <c r="C16" s="545"/>
      <c r="D16" s="8">
        <f>SUM(D9:D15)/7</f>
        <v>0.7857142857142857</v>
      </c>
      <c r="E16" s="26" t="s">
        <v>850</v>
      </c>
      <c r="F16" s="9" t="str">
        <f>IF(D16&lt;=0.33,"MALO",IF(D16&lt;=0.67,"REGULAR",IF(D16&lt;=1,"BUENO",0)))</f>
        <v>BUENO</v>
      </c>
    </row>
    <row r="17" spans="2:6">
      <c r="B17" s="546" t="s">
        <v>828</v>
      </c>
      <c r="C17" s="547"/>
      <c r="D17" s="547"/>
      <c r="E17" s="521" t="s">
        <v>829</v>
      </c>
      <c r="F17" s="523" t="s">
        <v>830</v>
      </c>
    </row>
    <row r="18" spans="2:6">
      <c r="B18" s="45" t="s">
        <v>851</v>
      </c>
      <c r="C18" s="6" t="s">
        <v>833</v>
      </c>
      <c r="D18" s="6" t="s">
        <v>834</v>
      </c>
      <c r="E18" s="522"/>
      <c r="F18" s="524"/>
    </row>
    <row r="19" spans="2:6" ht="90">
      <c r="B19" s="44" t="s">
        <v>852</v>
      </c>
      <c r="C19" s="53" t="s">
        <v>831</v>
      </c>
      <c r="D19" s="7">
        <f>IF(C19=$Y$5,1,IF(C19=$Y$7,0.5,0))</f>
        <v>0.5</v>
      </c>
      <c r="E19" s="126" t="s">
        <v>853</v>
      </c>
      <c r="F19" s="126" t="s">
        <v>854</v>
      </c>
    </row>
    <row r="20" spans="2:6" ht="90">
      <c r="B20" s="44" t="s">
        <v>855</v>
      </c>
      <c r="C20" s="53" t="s">
        <v>831</v>
      </c>
      <c r="D20" s="7">
        <f>IF(C20=$Y$5,1,IF(C20=$Y$7,0.5,0))</f>
        <v>0.5</v>
      </c>
      <c r="E20" s="126" t="s">
        <v>853</v>
      </c>
      <c r="F20" s="126" t="s">
        <v>856</v>
      </c>
    </row>
    <row r="21" spans="2:6" ht="75">
      <c r="B21" s="44" t="s">
        <v>857</v>
      </c>
      <c r="C21" s="53" t="s">
        <v>826</v>
      </c>
      <c r="D21" s="7">
        <f>IF(C21=$Y$5,1,IF(C21=$Y$7,0.5,0))</f>
        <v>1</v>
      </c>
      <c r="E21" s="126" t="s">
        <v>858</v>
      </c>
      <c r="F21" s="127" t="s">
        <v>218</v>
      </c>
    </row>
    <row r="22" spans="2:6" ht="30">
      <c r="B22" s="44" t="s">
        <v>859</v>
      </c>
      <c r="C22" s="53" t="s">
        <v>826</v>
      </c>
      <c r="D22" s="7">
        <f>IF(C22=$Y$5,1,IF(C22=$Y$7,0.5,0))</f>
        <v>1</v>
      </c>
      <c r="E22" s="126" t="s">
        <v>218</v>
      </c>
      <c r="F22" s="126" t="s">
        <v>218</v>
      </c>
    </row>
    <row r="23" spans="2:6" ht="15.75" thickBot="1">
      <c r="B23" s="548" t="s">
        <v>860</v>
      </c>
      <c r="C23" s="549"/>
      <c r="D23" s="10">
        <f>SUM(D19:D22)/4</f>
        <v>0.75</v>
      </c>
      <c r="E23" s="41" t="s">
        <v>850</v>
      </c>
      <c r="F23" s="11" t="str">
        <f>IF(D23&lt;=0.33,"MALO",IF(D23&lt;=0.67,"REGULAR",IF(D23&lt;=1,"BUENO",0)))</f>
        <v>BUENO</v>
      </c>
    </row>
    <row r="24" spans="2:6">
      <c r="B24" s="536" t="s">
        <v>828</v>
      </c>
      <c r="C24" s="530"/>
      <c r="D24" s="530"/>
      <c r="E24" s="530" t="s">
        <v>829</v>
      </c>
      <c r="F24" s="532" t="s">
        <v>830</v>
      </c>
    </row>
    <row r="25" spans="2:6">
      <c r="B25" s="45" t="s">
        <v>861</v>
      </c>
      <c r="C25" s="6" t="s">
        <v>833</v>
      </c>
      <c r="D25" s="6" t="s">
        <v>834</v>
      </c>
      <c r="E25" s="531"/>
      <c r="F25" s="533"/>
    </row>
    <row r="26" spans="2:6" ht="45">
      <c r="B26" s="44" t="s">
        <v>862</v>
      </c>
      <c r="C26" s="53" t="s">
        <v>826</v>
      </c>
      <c r="D26" s="7">
        <f>IF(C26=$Y$5,1,IF(C26=$Y$7,0.5,0))</f>
        <v>1</v>
      </c>
      <c r="E26" s="126" t="s">
        <v>218</v>
      </c>
      <c r="F26" s="126" t="s">
        <v>218</v>
      </c>
    </row>
    <row r="27" spans="2:6" ht="30">
      <c r="B27" s="44" t="s">
        <v>863</v>
      </c>
      <c r="C27" s="53" t="s">
        <v>826</v>
      </c>
      <c r="D27" s="7">
        <f>IF(C27=$Y$5,1,IF(C27=$Y$7,0.5,0))</f>
        <v>1</v>
      </c>
      <c r="E27" s="126" t="s">
        <v>864</v>
      </c>
      <c r="F27" s="126" t="s">
        <v>218</v>
      </c>
    </row>
    <row r="28" spans="2:6" ht="60">
      <c r="B28" s="44" t="s">
        <v>865</v>
      </c>
      <c r="C28" s="53" t="s">
        <v>831</v>
      </c>
      <c r="D28" s="7">
        <f>IF(C28=$Y$5,1,IF(C28=$Y$7,0.5,0))</f>
        <v>0.5</v>
      </c>
      <c r="E28" s="126" t="s">
        <v>866</v>
      </c>
      <c r="F28" s="127" t="s">
        <v>867</v>
      </c>
    </row>
    <row r="29" spans="2:6" s="42" customFormat="1" ht="60">
      <c r="B29" s="44" t="s">
        <v>868</v>
      </c>
      <c r="C29" s="53" t="s">
        <v>826</v>
      </c>
      <c r="D29" s="7">
        <f>IF(C29=$Y$5,1,IF(C29=$Y$7,0.5,0))</f>
        <v>1</v>
      </c>
      <c r="E29" s="126" t="s">
        <v>869</v>
      </c>
      <c r="F29" s="127" t="s">
        <v>218</v>
      </c>
    </row>
    <row r="30" spans="2:6" ht="15.75" thickBot="1">
      <c r="B30" s="544" t="s">
        <v>870</v>
      </c>
      <c r="C30" s="545"/>
      <c r="D30" s="26">
        <f>SUM(D26:D29)/4</f>
        <v>0.875</v>
      </c>
      <c r="E30" s="26" t="s">
        <v>850</v>
      </c>
      <c r="F30" s="9" t="str">
        <f>IF(D30&lt;=0.33,"MALO",IF(D30&lt;=0.67,"REGULAR",IF(D30&lt;=1,"BUENO",0)))</f>
        <v>BUENO</v>
      </c>
    </row>
    <row r="31" spans="2:6" s="14" customFormat="1" ht="24" thickBot="1">
      <c r="B31" s="516" t="s">
        <v>871</v>
      </c>
      <c r="C31" s="517"/>
      <c r="D31" s="12">
        <f>+D30+D23+D16</f>
        <v>2.4107142857142856</v>
      </c>
      <c r="E31" s="12" t="s">
        <v>872</v>
      </c>
      <c r="F31" s="13" t="str">
        <f>IF(D31&lt;=1,"ALTA",IF(D31&lt;=2,"MEDIA",IF(D31&lt;=3,"BAJA",0)))</f>
        <v>BAJA</v>
      </c>
    </row>
    <row r="33" spans="2:25" ht="24" thickBot="1">
      <c r="B33" s="542" t="s">
        <v>873</v>
      </c>
      <c r="C33" s="543"/>
      <c r="D33" s="543"/>
      <c r="E33" s="543"/>
      <c r="F33" s="543"/>
    </row>
    <row r="34" spans="2:25" ht="15.75" customHeight="1">
      <c r="B34" s="536" t="s">
        <v>828</v>
      </c>
      <c r="C34" s="530"/>
      <c r="D34" s="530"/>
      <c r="E34" s="530" t="s">
        <v>829</v>
      </c>
      <c r="F34" s="532" t="s">
        <v>830</v>
      </c>
    </row>
    <row r="35" spans="2:25">
      <c r="B35" s="45" t="s">
        <v>874</v>
      </c>
      <c r="C35" s="6" t="s">
        <v>833</v>
      </c>
      <c r="D35" s="6" t="s">
        <v>834</v>
      </c>
      <c r="E35" s="531"/>
      <c r="F35" s="533"/>
    </row>
    <row r="36" spans="2:25" ht="90">
      <c r="B36" s="44" t="s">
        <v>875</v>
      </c>
      <c r="C36" s="53" t="s">
        <v>826</v>
      </c>
      <c r="D36" s="7">
        <f>IF(C36=$Y$5,1,IF(C36=$Y$7,0.5,0))</f>
        <v>1</v>
      </c>
      <c r="E36" s="126" t="s">
        <v>876</v>
      </c>
      <c r="F36" s="126" t="s">
        <v>877</v>
      </c>
    </row>
    <row r="37" spans="2:25" ht="60">
      <c r="B37" s="44" t="s">
        <v>878</v>
      </c>
      <c r="C37" s="53" t="s">
        <v>826</v>
      </c>
      <c r="D37" s="7">
        <f>IF(C37=$Y$5,1,IF(C37=$Y$7,0.5,0))</f>
        <v>1</v>
      </c>
      <c r="E37" s="126" t="s">
        <v>879</v>
      </c>
      <c r="F37" s="126" t="s">
        <v>880</v>
      </c>
    </row>
    <row r="38" spans="2:25" ht="15.75" thickBot="1">
      <c r="B38" s="548" t="s">
        <v>881</v>
      </c>
      <c r="C38" s="549"/>
      <c r="D38" s="10">
        <f>SUM(D36:D37)/2</f>
        <v>1</v>
      </c>
      <c r="E38" s="41" t="s">
        <v>850</v>
      </c>
      <c r="F38" s="11" t="str">
        <f>IF(D38&lt;=0.33,"MALO",IF(D38&lt;=0.67,"REGULAR",IF(D38&lt;=1,"BUENO",0)))</f>
        <v>BUENO</v>
      </c>
    </row>
    <row r="39" spans="2:25">
      <c r="B39" s="536" t="s">
        <v>828</v>
      </c>
      <c r="C39" s="530"/>
      <c r="D39" s="530"/>
      <c r="E39" s="530" t="s">
        <v>829</v>
      </c>
      <c r="F39" s="532" t="s">
        <v>830</v>
      </c>
    </row>
    <row r="40" spans="2:25">
      <c r="B40" s="45" t="s">
        <v>882</v>
      </c>
      <c r="C40" s="6" t="s">
        <v>833</v>
      </c>
      <c r="D40" s="6" t="s">
        <v>834</v>
      </c>
      <c r="E40" s="531"/>
      <c r="F40" s="533"/>
    </row>
    <row r="41" spans="2:25" ht="30">
      <c r="B41" s="44" t="s">
        <v>883</v>
      </c>
      <c r="C41" s="53" t="s">
        <v>826</v>
      </c>
      <c r="D41" s="7">
        <f t="shared" ref="D41:D47" si="1">IF(C41=$Y$5,1,IF(C41=$Y$7,0.5,0))</f>
        <v>1</v>
      </c>
      <c r="E41" s="126" t="s">
        <v>218</v>
      </c>
      <c r="F41" s="127" t="s">
        <v>218</v>
      </c>
    </row>
    <row r="42" spans="2:25" ht="33" customHeight="1">
      <c r="B42" s="44" t="s">
        <v>884</v>
      </c>
      <c r="C42" s="53" t="s">
        <v>831</v>
      </c>
      <c r="D42" s="7">
        <f t="shared" si="1"/>
        <v>0.5</v>
      </c>
      <c r="E42" s="126" t="s">
        <v>885</v>
      </c>
      <c r="F42" s="127" t="s">
        <v>218</v>
      </c>
      <c r="Y42" s="17" t="s">
        <v>826</v>
      </c>
    </row>
    <row r="43" spans="2:25" ht="60">
      <c r="B43" s="44" t="s">
        <v>886</v>
      </c>
      <c r="C43" s="53" t="s">
        <v>826</v>
      </c>
      <c r="D43" s="7">
        <f>IF(C43=$Y$5,1,IF(C43=$Y$7,0.5,IF(C43=$Y$45,1,0)))</f>
        <v>1</v>
      </c>
      <c r="E43" s="126" t="s">
        <v>887</v>
      </c>
      <c r="F43" s="127" t="s">
        <v>888</v>
      </c>
      <c r="Y43" s="17" t="s">
        <v>276</v>
      </c>
    </row>
    <row r="44" spans="2:25" ht="60">
      <c r="B44" s="44" t="s">
        <v>889</v>
      </c>
      <c r="C44" s="53" t="s">
        <v>826</v>
      </c>
      <c r="D44" s="7">
        <f t="shared" si="1"/>
        <v>1</v>
      </c>
      <c r="E44" s="126" t="s">
        <v>890</v>
      </c>
      <c r="F44" s="127" t="s">
        <v>891</v>
      </c>
      <c r="Y44" s="17" t="s">
        <v>831</v>
      </c>
    </row>
    <row r="45" spans="2:25" ht="45">
      <c r="B45" s="44" t="s">
        <v>892</v>
      </c>
      <c r="C45" s="76" t="s">
        <v>826</v>
      </c>
      <c r="D45" s="7">
        <f t="shared" si="1"/>
        <v>1</v>
      </c>
      <c r="E45" s="126" t="s">
        <v>893</v>
      </c>
      <c r="F45" s="127" t="s">
        <v>218</v>
      </c>
      <c r="Y45" s="17" t="s">
        <v>218</v>
      </c>
    </row>
    <row r="46" spans="2:25" ht="30">
      <c r="B46" s="44" t="s">
        <v>894</v>
      </c>
      <c r="C46" s="53" t="s">
        <v>826</v>
      </c>
      <c r="D46" s="7">
        <f t="shared" si="1"/>
        <v>1</v>
      </c>
      <c r="E46" s="126" t="s">
        <v>895</v>
      </c>
      <c r="F46" s="127" t="s">
        <v>218</v>
      </c>
      <c r="Y46" s="17"/>
    </row>
    <row r="47" spans="2:25" ht="30">
      <c r="B47" s="44" t="s">
        <v>896</v>
      </c>
      <c r="C47" s="53" t="s">
        <v>826</v>
      </c>
      <c r="D47" s="7">
        <f t="shared" si="1"/>
        <v>1</v>
      </c>
      <c r="E47" s="126" t="s">
        <v>897</v>
      </c>
      <c r="F47" s="127" t="s">
        <v>218</v>
      </c>
    </row>
    <row r="48" spans="2:25" ht="15.75" thickBot="1">
      <c r="B48" s="550" t="s">
        <v>898</v>
      </c>
      <c r="C48" s="551"/>
      <c r="D48" s="10">
        <f>SUM(D41:D47)/7</f>
        <v>0.9285714285714286</v>
      </c>
      <c r="E48" s="41" t="s">
        <v>850</v>
      </c>
      <c r="F48" s="11" t="str">
        <f>IF(D48&lt;=0.33,"MALO",IF(D48&lt;=0.67,"REGULAR",IF(D48&lt;=1,"BUENO",0)))</f>
        <v>BUENO</v>
      </c>
    </row>
    <row r="49" spans="2:6">
      <c r="B49" s="536" t="s">
        <v>828</v>
      </c>
      <c r="C49" s="530"/>
      <c r="D49" s="530"/>
      <c r="E49" s="530" t="s">
        <v>829</v>
      </c>
      <c r="F49" s="532" t="s">
        <v>830</v>
      </c>
    </row>
    <row r="50" spans="2:6">
      <c r="B50" s="45" t="s">
        <v>899</v>
      </c>
      <c r="C50" s="6" t="s">
        <v>833</v>
      </c>
      <c r="D50" s="6" t="s">
        <v>834</v>
      </c>
      <c r="E50" s="531"/>
      <c r="F50" s="533"/>
    </row>
    <row r="51" spans="2:6">
      <c r="B51" s="44" t="s">
        <v>900</v>
      </c>
      <c r="C51" s="53" t="s">
        <v>276</v>
      </c>
      <c r="D51" s="7">
        <f t="shared" ref="D51:D56" si="2">IF(C51=$Y$5,1,IF(C51=$Y$7,0.5,0))</f>
        <v>0</v>
      </c>
      <c r="E51" s="126" t="s">
        <v>218</v>
      </c>
      <c r="F51" s="127" t="s">
        <v>218</v>
      </c>
    </row>
    <row r="52" spans="2:6" ht="45">
      <c r="B52" s="44" t="s">
        <v>901</v>
      </c>
      <c r="C52" s="76" t="s">
        <v>826</v>
      </c>
      <c r="D52" s="7">
        <f t="shared" si="2"/>
        <v>1</v>
      </c>
      <c r="E52" s="126" t="s">
        <v>218</v>
      </c>
      <c r="F52" s="127" t="s">
        <v>902</v>
      </c>
    </row>
    <row r="53" spans="2:6" ht="90">
      <c r="B53" s="44" t="s">
        <v>903</v>
      </c>
      <c r="C53" s="53" t="s">
        <v>831</v>
      </c>
      <c r="D53" s="7">
        <f t="shared" si="2"/>
        <v>0.5</v>
      </c>
      <c r="E53" s="126" t="s">
        <v>904</v>
      </c>
      <c r="F53" s="127" t="s">
        <v>218</v>
      </c>
    </row>
    <row r="54" spans="2:6" ht="45">
      <c r="B54" s="44" t="s">
        <v>905</v>
      </c>
      <c r="C54" s="76" t="s">
        <v>826</v>
      </c>
      <c r="D54" s="7">
        <f t="shared" si="2"/>
        <v>1</v>
      </c>
      <c r="E54" s="126" t="s">
        <v>218</v>
      </c>
      <c r="F54" s="127" t="s">
        <v>906</v>
      </c>
    </row>
    <row r="55" spans="2:6" ht="30">
      <c r="B55" s="44" t="s">
        <v>907</v>
      </c>
      <c r="C55" s="53" t="s">
        <v>826</v>
      </c>
      <c r="D55" s="7">
        <f t="shared" si="2"/>
        <v>1</v>
      </c>
      <c r="E55" s="126" t="s">
        <v>218</v>
      </c>
      <c r="F55" s="127" t="s">
        <v>218</v>
      </c>
    </row>
    <row r="56" spans="2:6" ht="30">
      <c r="B56" s="44" t="s">
        <v>908</v>
      </c>
      <c r="C56" s="76" t="s">
        <v>276</v>
      </c>
      <c r="D56" s="7">
        <f t="shared" si="2"/>
        <v>0</v>
      </c>
      <c r="E56" s="126" t="s">
        <v>218</v>
      </c>
      <c r="F56" s="127" t="s">
        <v>218</v>
      </c>
    </row>
    <row r="57" spans="2:6" ht="15.75" thickBot="1">
      <c r="B57" s="544" t="s">
        <v>909</v>
      </c>
      <c r="C57" s="545"/>
      <c r="D57" s="8">
        <f>SUM(D51:D56)/6</f>
        <v>0.58333333333333337</v>
      </c>
      <c r="E57" s="26" t="s">
        <v>850</v>
      </c>
      <c r="F57" s="9" t="str">
        <f>IF(D57&lt;=0.33,"MALO",IF(D57&lt;=0.67,"REGULAR",IF(D57&lt;=1,"BUENO",0)))</f>
        <v>REGULAR</v>
      </c>
    </row>
    <row r="58" spans="2:6" ht="35.25" customHeight="1" thickBot="1">
      <c r="B58" s="516" t="s">
        <v>910</v>
      </c>
      <c r="C58" s="517"/>
      <c r="D58" s="15">
        <f>+D57+D48+D38</f>
        <v>2.5119047619047619</v>
      </c>
      <c r="E58" s="12" t="s">
        <v>872</v>
      </c>
      <c r="F58" s="13" t="str">
        <f>IF(D58&lt;=1,"ALTA",IF(D58&lt;=2,"MEDIA",IF(D58&lt;=3,"BAJA",0)))</f>
        <v>BAJA</v>
      </c>
    </row>
    <row r="59" spans="2:6" ht="15.75" thickBot="1"/>
    <row r="60" spans="2:6" ht="24" thickBot="1">
      <c r="B60" s="525" t="s">
        <v>911</v>
      </c>
      <c r="C60" s="526"/>
      <c r="D60" s="526"/>
      <c r="E60" s="526"/>
      <c r="F60" s="527"/>
    </row>
    <row r="61" spans="2:6" ht="15.75" customHeight="1">
      <c r="B61" s="528" t="s">
        <v>828</v>
      </c>
      <c r="C61" s="529"/>
      <c r="D61" s="529"/>
      <c r="E61" s="530" t="s">
        <v>829</v>
      </c>
      <c r="F61" s="532" t="s">
        <v>830</v>
      </c>
    </row>
    <row r="62" spans="2:6">
      <c r="B62" s="45" t="s">
        <v>912</v>
      </c>
      <c r="C62" s="6" t="s">
        <v>833</v>
      </c>
      <c r="D62" s="6" t="s">
        <v>834</v>
      </c>
      <c r="E62" s="531"/>
      <c r="F62" s="533"/>
    </row>
    <row r="63" spans="2:6" ht="18" customHeight="1">
      <c r="B63" s="44" t="s">
        <v>913</v>
      </c>
      <c r="C63" s="76" t="s">
        <v>826</v>
      </c>
      <c r="D63" s="7">
        <f>IF(C63=$Y$5,1,IF(C63=$Y$7,0.5,0))</f>
        <v>1</v>
      </c>
      <c r="E63" s="126" t="s">
        <v>218</v>
      </c>
      <c r="F63" s="126" t="s">
        <v>218</v>
      </c>
    </row>
    <row r="64" spans="2:6" ht="18" customHeight="1">
      <c r="B64" s="44" t="s">
        <v>914</v>
      </c>
      <c r="C64" s="76" t="s">
        <v>826</v>
      </c>
      <c r="D64" s="7">
        <f>IF(C64=$Y$5,1,IF(C64=$Y$7,0.5,0))</f>
        <v>1</v>
      </c>
      <c r="E64" s="126" t="s">
        <v>218</v>
      </c>
      <c r="F64" s="126" t="s">
        <v>218</v>
      </c>
    </row>
    <row r="65" spans="2:6" ht="18" customHeight="1">
      <c r="B65" s="44" t="s">
        <v>915</v>
      </c>
      <c r="C65" s="76" t="s">
        <v>826</v>
      </c>
      <c r="D65" s="7">
        <f>IF(C65=$Y$5,1,IF(C65=$Y$7,0.5,0))</f>
        <v>1</v>
      </c>
      <c r="E65" s="126" t="s">
        <v>218</v>
      </c>
      <c r="F65" s="126" t="s">
        <v>218</v>
      </c>
    </row>
    <row r="66" spans="2:6" ht="18" customHeight="1">
      <c r="B66" s="44" t="s">
        <v>916</v>
      </c>
      <c r="C66" s="76" t="s">
        <v>276</v>
      </c>
      <c r="D66" s="7">
        <f>IF(C66=$Y$5,1,IF(C66=$Y$7,0.5,0))</f>
        <v>0</v>
      </c>
      <c r="E66" s="126" t="s">
        <v>218</v>
      </c>
      <c r="F66" s="126" t="s">
        <v>218</v>
      </c>
    </row>
    <row r="67" spans="2:6" ht="18" customHeight="1">
      <c r="B67" s="44" t="s">
        <v>917</v>
      </c>
      <c r="C67" s="76" t="s">
        <v>826</v>
      </c>
      <c r="D67" s="7">
        <f>IF(C67=$Y$5,1,IF(C67=$Y$7,0.5,0))</f>
        <v>1</v>
      </c>
      <c r="E67" s="126" t="s">
        <v>218</v>
      </c>
      <c r="F67" s="126" t="s">
        <v>218</v>
      </c>
    </row>
    <row r="68" spans="2:6" ht="15.75" customHeight="1" thickBot="1">
      <c r="B68" s="534" t="s">
        <v>918</v>
      </c>
      <c r="C68" s="535"/>
      <c r="D68" s="8">
        <f>SUM(D63:D67)/5</f>
        <v>0.8</v>
      </c>
      <c r="E68" s="56" t="s">
        <v>850</v>
      </c>
      <c r="F68" s="57" t="str">
        <f>IF(D68&lt;=0.33,"MALO",IF(D68&lt;=0.67,"REGULAR",IF(D68&lt;=1,"BUENO",0)))</f>
        <v>BUENO</v>
      </c>
    </row>
    <row r="69" spans="2:6" ht="15.75" customHeight="1">
      <c r="B69" s="528" t="s">
        <v>828</v>
      </c>
      <c r="C69" s="529"/>
      <c r="D69" s="529"/>
      <c r="E69" s="557" t="s">
        <v>829</v>
      </c>
      <c r="F69" s="559" t="s">
        <v>830</v>
      </c>
    </row>
    <row r="70" spans="2:6">
      <c r="B70" s="45" t="s">
        <v>919</v>
      </c>
      <c r="C70" s="6" t="s">
        <v>833</v>
      </c>
      <c r="D70" s="6" t="s">
        <v>834</v>
      </c>
      <c r="E70" s="558"/>
      <c r="F70" s="560"/>
    </row>
    <row r="71" spans="2:6" ht="18" customHeight="1">
      <c r="B71" s="44" t="s">
        <v>920</v>
      </c>
      <c r="C71" s="76" t="s">
        <v>826</v>
      </c>
      <c r="D71" s="7">
        <f>IF(C71=$Y$5,1,IF(C71=$Y$7,0.5,0))</f>
        <v>1</v>
      </c>
      <c r="E71" s="126" t="s">
        <v>218</v>
      </c>
      <c r="F71" s="126" t="s">
        <v>218</v>
      </c>
    </row>
    <row r="72" spans="2:6" ht="18" customHeight="1">
      <c r="B72" s="44" t="s">
        <v>921</v>
      </c>
      <c r="C72" s="76" t="s">
        <v>826</v>
      </c>
      <c r="D72" s="7">
        <f>IF(C72=$Y$5,1,IF(C72=$Y$7,0.5,0))</f>
        <v>1</v>
      </c>
      <c r="E72" s="126" t="s">
        <v>218</v>
      </c>
      <c r="F72" s="126" t="s">
        <v>218</v>
      </c>
    </row>
    <row r="73" spans="2:6" ht="45">
      <c r="B73" s="44" t="s">
        <v>922</v>
      </c>
      <c r="C73" s="53" t="s">
        <v>826</v>
      </c>
      <c r="D73" s="7">
        <f>IF(C73=$Y$5,1,IF(C73=$Y$7,0.5,0))</f>
        <v>1</v>
      </c>
      <c r="E73" s="126" t="s">
        <v>923</v>
      </c>
      <c r="F73" s="126" t="s">
        <v>218</v>
      </c>
    </row>
    <row r="74" spans="2:6" ht="18" customHeight="1">
      <c r="B74" s="44" t="s">
        <v>924</v>
      </c>
      <c r="C74" s="76" t="s">
        <v>826</v>
      </c>
      <c r="D74" s="7">
        <f>IF(C74=$Y$5,1,IF(C74=$Y$7,0.5,0))</f>
        <v>1</v>
      </c>
      <c r="E74" s="126" t="s">
        <v>218</v>
      </c>
      <c r="F74" s="126" t="s">
        <v>218</v>
      </c>
    </row>
    <row r="75" spans="2:6" ht="15.75" customHeight="1" thickBot="1">
      <c r="B75" s="534" t="s">
        <v>925</v>
      </c>
      <c r="C75" s="535"/>
      <c r="D75" s="8">
        <f>SUM(D71:D74)/4</f>
        <v>1</v>
      </c>
      <c r="E75" s="56" t="s">
        <v>850</v>
      </c>
      <c r="F75" s="57" t="str">
        <f>IF(D75&lt;=0.33,"MALO",IF(D75&lt;=0.67,"REGULAR",IF(D75&lt;=1,"BUENO",0)))</f>
        <v>BUENO</v>
      </c>
    </row>
    <row r="76" spans="2:6" ht="15.75" customHeight="1">
      <c r="B76" s="528" t="s">
        <v>828</v>
      </c>
      <c r="C76" s="529"/>
      <c r="D76" s="529"/>
      <c r="E76" s="557" t="s">
        <v>829</v>
      </c>
      <c r="F76" s="559" t="s">
        <v>830</v>
      </c>
    </row>
    <row r="77" spans="2:6">
      <c r="B77" s="45" t="s">
        <v>926</v>
      </c>
      <c r="C77" s="6" t="s">
        <v>833</v>
      </c>
      <c r="D77" s="6" t="s">
        <v>834</v>
      </c>
      <c r="E77" s="558"/>
      <c r="F77" s="560"/>
    </row>
    <row r="78" spans="2:6" ht="18" customHeight="1">
      <c r="B78" s="44" t="s">
        <v>927</v>
      </c>
      <c r="C78" s="76" t="s">
        <v>826</v>
      </c>
      <c r="D78" s="7">
        <f>IF(C78=$Y$5,1,IF(C78=$Y$7,0.5,0))</f>
        <v>1</v>
      </c>
      <c r="E78" s="126" t="s">
        <v>218</v>
      </c>
      <c r="F78" s="126" t="s">
        <v>218</v>
      </c>
    </row>
    <row r="79" spans="2:6" ht="18" customHeight="1">
      <c r="B79" s="44" t="s">
        <v>928</v>
      </c>
      <c r="C79" s="76" t="s">
        <v>276</v>
      </c>
      <c r="D79" s="7">
        <f>IF(C79=$Y$5,1,IF(C79=$Y$7,0.5,0))</f>
        <v>0</v>
      </c>
      <c r="E79" s="126" t="s">
        <v>218</v>
      </c>
      <c r="F79" s="126" t="s">
        <v>218</v>
      </c>
    </row>
    <row r="80" spans="2:6" ht="18" customHeight="1">
      <c r="B80" s="44" t="s">
        <v>929</v>
      </c>
      <c r="C80" s="76" t="s">
        <v>276</v>
      </c>
      <c r="D80" s="7">
        <f>IF(C80=$Y$5,1,IF(C80=$Y$7,0.5,0))</f>
        <v>0</v>
      </c>
      <c r="E80" s="126" t="s">
        <v>218</v>
      </c>
      <c r="F80" s="126" t="s">
        <v>218</v>
      </c>
    </row>
    <row r="81" spans="2:6" ht="18" customHeight="1">
      <c r="B81" s="44" t="s">
        <v>930</v>
      </c>
      <c r="C81" s="53" t="s">
        <v>826</v>
      </c>
      <c r="D81" s="7">
        <f>IF(C81=$Y$5,1,IF(C81=$Y$7,0.5,0))</f>
        <v>1</v>
      </c>
      <c r="E81" s="126" t="s">
        <v>218</v>
      </c>
      <c r="F81" s="126" t="s">
        <v>218</v>
      </c>
    </row>
    <row r="82" spans="2:6" ht="18" customHeight="1">
      <c r="B82" s="44" t="s">
        <v>931</v>
      </c>
      <c r="C82" s="76" t="s">
        <v>826</v>
      </c>
      <c r="D82" s="7">
        <f>IF(C82=$Y$5,1,IF(C82=$Y$7,0.5,0))</f>
        <v>1</v>
      </c>
      <c r="E82" s="126" t="s">
        <v>218</v>
      </c>
      <c r="F82" s="126" t="s">
        <v>218</v>
      </c>
    </row>
    <row r="83" spans="2:6" ht="15.75" customHeight="1" thickBot="1">
      <c r="B83" s="534" t="s">
        <v>932</v>
      </c>
      <c r="C83" s="535"/>
      <c r="D83" s="8">
        <f>SUM(D78:D82)/5</f>
        <v>0.6</v>
      </c>
      <c r="E83" s="26" t="s">
        <v>850</v>
      </c>
      <c r="F83" s="9" t="str">
        <f>IF(D83&lt;=0.33,"MALO",IF(D83&lt;=0.67,"REGULAR",IF(D83&lt;=1,"BUENO",0)))</f>
        <v>REGULAR</v>
      </c>
    </row>
    <row r="84" spans="2:6" ht="38.25" customHeight="1" thickBot="1">
      <c r="B84" s="516" t="s">
        <v>910</v>
      </c>
      <c r="C84" s="517"/>
      <c r="D84" s="15">
        <f>+D83+D75+D68</f>
        <v>2.4000000000000004</v>
      </c>
      <c r="E84" s="12" t="s">
        <v>872</v>
      </c>
      <c r="F84" s="16" t="str">
        <f>IF(D84&lt;=1,"ALTA",IF(D84&lt;=2,"MEDIA",IF(D84&lt;=3,"BAJA",0)))</f>
        <v>BAJA</v>
      </c>
    </row>
    <row r="85" spans="2:6" ht="15.75" thickBot="1"/>
    <row r="86" spans="2:6" ht="24" thickBot="1">
      <c r="B86" s="525" t="s">
        <v>933</v>
      </c>
      <c r="C86" s="526"/>
      <c r="D86" s="526"/>
      <c r="E86" s="526"/>
      <c r="F86" s="527"/>
    </row>
    <row r="87" spans="2:6">
      <c r="B87" s="528" t="s">
        <v>828</v>
      </c>
      <c r="C87" s="529"/>
      <c r="D87" s="529"/>
      <c r="E87" s="530" t="s">
        <v>829</v>
      </c>
      <c r="F87" s="532" t="s">
        <v>830</v>
      </c>
    </row>
    <row r="88" spans="2:6">
      <c r="B88" s="45" t="s">
        <v>934</v>
      </c>
      <c r="C88" s="6" t="s">
        <v>833</v>
      </c>
      <c r="D88" s="6" t="s">
        <v>834</v>
      </c>
      <c r="E88" s="531"/>
      <c r="F88" s="533"/>
    </row>
    <row r="89" spans="2:6" ht="45">
      <c r="B89" s="44" t="s">
        <v>935</v>
      </c>
      <c r="C89" s="53" t="s">
        <v>831</v>
      </c>
      <c r="D89" s="7">
        <f>IF(C89=$Y$5,1,IF(C89=$Y$7,0.5,0))</f>
        <v>0.5</v>
      </c>
      <c r="E89" s="67" t="s">
        <v>936</v>
      </c>
      <c r="F89" s="73" t="s">
        <v>218</v>
      </c>
    </row>
    <row r="90" spans="2:6" ht="29.25" customHeight="1">
      <c r="B90" s="44" t="s">
        <v>937</v>
      </c>
      <c r="C90" s="53" t="s">
        <v>826</v>
      </c>
      <c r="D90" s="7">
        <f>IF(C90=$Y$5,1,IF(C90=$Y$7,0.5,0))</f>
        <v>1</v>
      </c>
      <c r="E90" s="67" t="s">
        <v>218</v>
      </c>
      <c r="F90" s="73" t="s">
        <v>218</v>
      </c>
    </row>
    <row r="91" spans="2:6" ht="15.75" thickBot="1">
      <c r="B91" s="534" t="s">
        <v>925</v>
      </c>
      <c r="C91" s="535"/>
      <c r="D91" s="8">
        <f>SUM(D89:D90)/2</f>
        <v>0.75</v>
      </c>
      <c r="E91" s="26" t="s">
        <v>769</v>
      </c>
      <c r="F91" s="9" t="str">
        <f>IF(D91&lt;=0.33,"MALO",IF(D91&lt;=0.67,"REGULAR",IF(D91&lt;=1,"BUENO",0)))</f>
        <v>BUENO</v>
      </c>
    </row>
    <row r="92" spans="2:6">
      <c r="B92" s="518" t="s">
        <v>828</v>
      </c>
      <c r="C92" s="519"/>
      <c r="D92" s="520"/>
      <c r="E92" s="521" t="s">
        <v>829</v>
      </c>
      <c r="F92" s="523" t="s">
        <v>830</v>
      </c>
    </row>
    <row r="93" spans="2:6">
      <c r="B93" s="45" t="s">
        <v>938</v>
      </c>
      <c r="C93" s="6" t="s">
        <v>833</v>
      </c>
      <c r="D93" s="6" t="s">
        <v>834</v>
      </c>
      <c r="E93" s="522"/>
      <c r="F93" s="524"/>
    </row>
    <row r="94" spans="2:6" ht="30">
      <c r="B94" s="44" t="s">
        <v>939</v>
      </c>
      <c r="C94" s="53" t="s">
        <v>826</v>
      </c>
      <c r="D94" s="7">
        <f>IF(C94=$Y$5,1,IF(C94=$Y$7,0.5,0))</f>
        <v>1</v>
      </c>
      <c r="E94" s="126" t="s">
        <v>940</v>
      </c>
      <c r="F94" s="73" t="s">
        <v>218</v>
      </c>
    </row>
    <row r="95" spans="2:6" ht="15.75" thickBot="1">
      <c r="B95" s="514" t="s">
        <v>932</v>
      </c>
      <c r="C95" s="515"/>
      <c r="D95" s="8">
        <f>SUM(D94:D94)/1</f>
        <v>1</v>
      </c>
      <c r="E95" s="26" t="s">
        <v>769</v>
      </c>
      <c r="F95" s="9" t="str">
        <f>IF(D95&lt;=0.33,"MALO",IF(D95&lt;=0.67,"REGULAR",IF(D95&lt;=1,"BUENO",0)))</f>
        <v>BUENO</v>
      </c>
    </row>
    <row r="96" spans="2:6">
      <c r="B96" s="518" t="s">
        <v>828</v>
      </c>
      <c r="C96" s="519"/>
      <c r="D96" s="520"/>
      <c r="E96" s="521" t="s">
        <v>829</v>
      </c>
      <c r="F96" s="523" t="s">
        <v>830</v>
      </c>
    </row>
    <row r="97" spans="2:6">
      <c r="B97" s="45" t="s">
        <v>941</v>
      </c>
      <c r="C97" s="6" t="s">
        <v>833</v>
      </c>
      <c r="D97" s="6" t="s">
        <v>834</v>
      </c>
      <c r="E97" s="522"/>
      <c r="F97" s="524"/>
    </row>
    <row r="98" spans="2:6" ht="75">
      <c r="B98" s="44" t="s">
        <v>942</v>
      </c>
      <c r="C98" s="53" t="s">
        <v>826</v>
      </c>
      <c r="D98" s="7">
        <f>IF(C98=$Y$5,1,IF(C98=$Y$7,0.5,0))</f>
        <v>1</v>
      </c>
      <c r="E98" s="126" t="s">
        <v>943</v>
      </c>
      <c r="F98" s="73" t="s">
        <v>218</v>
      </c>
    </row>
    <row r="99" spans="2:6" ht="30.75" customHeight="1">
      <c r="B99" s="44" t="s">
        <v>944</v>
      </c>
      <c r="C99" s="53" t="s">
        <v>276</v>
      </c>
      <c r="D99" s="7">
        <f>IF(C99=$Y$5,1,IF(C99=$Y$7,0.5,0))</f>
        <v>0</v>
      </c>
      <c r="E99" s="126" t="s">
        <v>945</v>
      </c>
      <c r="F99" s="73" t="s">
        <v>218</v>
      </c>
    </row>
    <row r="100" spans="2:6" ht="29.25" customHeight="1">
      <c r="B100" s="44" t="s">
        <v>946</v>
      </c>
      <c r="C100" s="53" t="s">
        <v>826</v>
      </c>
      <c r="D100" s="7">
        <f>IF(C100=$Y$5,1,IF(C100=$Y$7,0.5,0))</f>
        <v>1</v>
      </c>
      <c r="E100" s="126" t="s">
        <v>947</v>
      </c>
      <c r="F100" s="73" t="s">
        <v>218</v>
      </c>
    </row>
    <row r="101" spans="2:6" ht="15.75" thickBot="1">
      <c r="B101" s="514" t="s">
        <v>932</v>
      </c>
      <c r="C101" s="515"/>
      <c r="D101" s="8">
        <f>SUM(D98:D100)/3</f>
        <v>0.66666666666666663</v>
      </c>
      <c r="E101" s="26" t="s">
        <v>769</v>
      </c>
      <c r="F101" s="9" t="str">
        <f>IF(D101&lt;=0.33,"MALO",IF(D101&lt;=0.67,"REGULAR",IF(D101&lt;=1,"BUENO",0)))</f>
        <v>REGULAR</v>
      </c>
    </row>
    <row r="102" spans="2:6" ht="24" thickBot="1">
      <c r="B102" s="516" t="s">
        <v>948</v>
      </c>
      <c r="C102" s="517"/>
      <c r="D102" s="15">
        <f>+D101+D95+D91</f>
        <v>2.4166666666666665</v>
      </c>
      <c r="E102" s="12" t="s">
        <v>872</v>
      </c>
      <c r="F102" s="16" t="str">
        <f>IF(D102&lt;=1,"ALTA",IF(D102&lt;=2,"MEDIA",IF(D102&lt;=3,"BAJA",0)))</f>
        <v>BAJA</v>
      </c>
    </row>
  </sheetData>
  <mergeCells count="61">
    <mergeCell ref="B1:E2"/>
    <mergeCell ref="B4:F4"/>
    <mergeCell ref="B3:F3"/>
    <mergeCell ref="B83:C83"/>
    <mergeCell ref="B84:C84"/>
    <mergeCell ref="B68:C68"/>
    <mergeCell ref="B69:D69"/>
    <mergeCell ref="E69:E70"/>
    <mergeCell ref="F69:F70"/>
    <mergeCell ref="B75:C75"/>
    <mergeCell ref="B76:D76"/>
    <mergeCell ref="E76:E77"/>
    <mergeCell ref="F76:F77"/>
    <mergeCell ref="B57:C57"/>
    <mergeCell ref="B58:C58"/>
    <mergeCell ref="B60:F60"/>
    <mergeCell ref="B61:D61"/>
    <mergeCell ref="E61:E62"/>
    <mergeCell ref="F61:F62"/>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86:F86"/>
    <mergeCell ref="B87:D87"/>
    <mergeCell ref="E87:E88"/>
    <mergeCell ref="F87:F88"/>
    <mergeCell ref="B91:C91"/>
    <mergeCell ref="B101:C101"/>
    <mergeCell ref="B102:C102"/>
    <mergeCell ref="B92:D92"/>
    <mergeCell ref="E92:E93"/>
    <mergeCell ref="F92:F93"/>
    <mergeCell ref="B95:C95"/>
    <mergeCell ref="B96:D96"/>
    <mergeCell ref="E96:E97"/>
    <mergeCell ref="F96:F97"/>
  </mergeCells>
  <conditionalFormatting sqref="F31 F58">
    <cfRule type="containsText" dxfId="233" priority="13" operator="containsText" text="BAJA">
      <formula>NOT(ISERROR(SEARCH("BAJA",F31)))</formula>
    </cfRule>
    <cfRule type="containsText" dxfId="232" priority="14" operator="containsText" text="MEDIA">
      <formula>NOT(ISERROR(SEARCH("MEDIA",F31)))</formula>
    </cfRule>
    <cfRule type="containsText" dxfId="231" priority="15" operator="containsText" text="ALTA">
      <formula>NOT(ISERROR(SEARCH("ALTA",F31)))</formula>
    </cfRule>
  </conditionalFormatting>
  <conditionalFormatting sqref="F84">
    <cfRule type="containsText" dxfId="230" priority="7" operator="containsText" text="BAJA">
      <formula>NOT(ISERROR(SEARCH("BAJA",F84)))</formula>
    </cfRule>
    <cfRule type="containsText" dxfId="229" priority="8" operator="containsText" text="MEDIA">
      <formula>NOT(ISERROR(SEARCH("MEDIA",F84)))</formula>
    </cfRule>
    <cfRule type="containsText" dxfId="228" priority="9" operator="containsText" text="ALTA">
      <formula>NOT(ISERROR(SEARCH("ALTA",F84)))</formula>
    </cfRule>
  </conditionalFormatting>
  <conditionalFormatting sqref="F102">
    <cfRule type="containsText" dxfId="227" priority="1" operator="containsText" text="BAJA">
      <formula>NOT(ISERROR(SEARCH("BAJA",F102)))</formula>
    </cfRule>
    <cfRule type="containsText" dxfId="226" priority="2" operator="containsText" text="MEDIA">
      <formula>NOT(ISERROR(SEARCH("MEDIA",F102)))</formula>
    </cfRule>
    <cfRule type="containsText" dxfId="225" priority="3" operator="containsText" text="ALTA">
      <formula>NOT(ISERROR(SEARCH("ALTA",F102)))</formula>
    </cfRule>
  </conditionalFormatting>
  <dataValidations count="3">
    <dataValidation type="list" allowBlank="1" showInputMessage="1" showErrorMessage="1" sqref="C36:C37 C26:C29 C89:C90 C94 C98:C100" xr:uid="{00000000-0002-0000-0500-000000000000}">
      <formula1>$Y$5:$Y$7</formula1>
    </dataValidation>
    <dataValidation type="list" allowBlank="1" showInputMessage="1" showErrorMessage="1" sqref="C14 C10:C12 C19:C22 C46:C47 C41:C42 C44 C51 C55 C53 C73 C81" xr:uid="{00000000-0002-0000-0500-000001000000}">
      <formula1>$Y$4:$Y$6</formula1>
    </dataValidation>
    <dataValidation type="list" allowBlank="1" showInputMessage="1" showErrorMessage="1" sqref="C43" xr:uid="{00000000-0002-0000-0500-000002000000}">
      <formula1>$Y$41:$Y$44</formula1>
    </dataValidation>
  </dataValidations>
  <pageMargins left="0.7" right="0.7" top="0.75" bottom="0.75" header="0.3" footer="0.3"/>
  <pageSetup scale="69" fitToHeight="0" orientation="landscape" horizontalDpi="4294967293" verticalDpi="4294967293" r:id="rId1"/>
  <ignoredErrors>
    <ignoredError sqref="D43" formula="1"/>
  </ignoredError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102"/>
  <sheetViews>
    <sheetView showGridLines="0" zoomScaleNormal="100" workbookViewId="0">
      <pane xSplit="1" ySplit="5" topLeftCell="B11" activePane="bottomRight" state="frozen"/>
      <selection pane="topRight" activeCell="E4" sqref="E4:F4"/>
      <selection pane="bottomLeft" activeCell="E4" sqref="E4:F4"/>
      <selection pane="bottomRight" activeCell="C13" sqref="C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thickBot="1">
      <c r="B2" s="585"/>
      <c r="C2" s="585"/>
      <c r="D2" s="585"/>
      <c r="E2" s="585"/>
      <c r="F2" s="93" t="s">
        <v>170</v>
      </c>
    </row>
    <row r="3" spans="1:25" ht="24" thickBot="1">
      <c r="B3" s="586" t="s">
        <v>949</v>
      </c>
      <c r="C3" s="587"/>
      <c r="D3" s="587"/>
      <c r="E3" s="587"/>
      <c r="F3" s="588"/>
      <c r="G3" s="48"/>
      <c r="H3" s="48"/>
    </row>
    <row r="4" spans="1:25" ht="23.25">
      <c r="A4" s="48"/>
      <c r="B4" s="589" t="s">
        <v>824</v>
      </c>
      <c r="C4" s="590"/>
      <c r="D4" s="590"/>
      <c r="E4" s="590"/>
      <c r="F4" s="590"/>
      <c r="G4" s="48"/>
      <c r="H4" s="48"/>
      <c r="O4" s="49"/>
      <c r="P4" s="49"/>
      <c r="Q4" s="49"/>
      <c r="R4" s="49"/>
      <c r="S4" s="49"/>
      <c r="T4" s="46" t="s">
        <v>358</v>
      </c>
      <c r="U4" s="49"/>
      <c r="V4" s="49"/>
      <c r="W4" s="49"/>
      <c r="X4" s="49"/>
    </row>
    <row r="5" spans="1:25" ht="33.75" customHeight="1" thickBot="1">
      <c r="B5" s="537" t="s">
        <v>950</v>
      </c>
      <c r="C5" s="538"/>
      <c r="D5" s="539"/>
      <c r="E5" s="540" t="str">
        <f>+As!D14</f>
        <v>SISMO</v>
      </c>
      <c r="F5" s="541"/>
      <c r="Y5" s="69" t="s">
        <v>826</v>
      </c>
    </row>
    <row r="6" spans="1:25" s="50" customFormat="1" ht="24" thickBot="1">
      <c r="B6" s="562" t="s">
        <v>827</v>
      </c>
      <c r="C6" s="563"/>
      <c r="D6" s="563"/>
      <c r="E6" s="563"/>
      <c r="F6" s="564"/>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101" t="s">
        <v>951</v>
      </c>
      <c r="C9" s="7" t="s">
        <v>826</v>
      </c>
      <c r="D9" s="53">
        <f>IF(C9=$Y$5,1,IF(C9=$Y$7,0.5,0))</f>
        <v>1</v>
      </c>
      <c r="E9" s="128"/>
      <c r="F9" s="129"/>
    </row>
    <row r="10" spans="1:25" ht="75">
      <c r="B10" s="54" t="s">
        <v>836</v>
      </c>
      <c r="C10" s="7" t="s">
        <v>826</v>
      </c>
      <c r="D10" s="53">
        <f t="shared" ref="D10:D15" si="0">IF(C10=$Y$5,1,IF(C10=$Y$7,0.5,0))</f>
        <v>1</v>
      </c>
      <c r="E10" s="130" t="s">
        <v>952</v>
      </c>
      <c r="F10" s="129" t="s">
        <v>953</v>
      </c>
    </row>
    <row r="11" spans="1:25" ht="30">
      <c r="B11" s="54" t="s">
        <v>838</v>
      </c>
      <c r="C11" s="7" t="s">
        <v>826</v>
      </c>
      <c r="D11" s="53">
        <f t="shared" si="0"/>
        <v>1</v>
      </c>
      <c r="E11" s="128" t="s">
        <v>954</v>
      </c>
      <c r="F11" s="129"/>
    </row>
    <row r="12" spans="1:25" ht="45">
      <c r="B12" s="54" t="s">
        <v>841</v>
      </c>
      <c r="C12" s="7" t="s">
        <v>826</v>
      </c>
      <c r="D12" s="53">
        <f t="shared" si="0"/>
        <v>1</v>
      </c>
      <c r="E12" s="128" t="s">
        <v>955</v>
      </c>
      <c r="F12" s="129" t="s">
        <v>218</v>
      </c>
    </row>
    <row r="13" spans="1:25" ht="60">
      <c r="B13" s="54" t="s">
        <v>843</v>
      </c>
      <c r="C13" s="7" t="s">
        <v>826</v>
      </c>
      <c r="D13" s="53">
        <f t="shared" si="0"/>
        <v>1</v>
      </c>
      <c r="E13" s="247" t="s">
        <v>844</v>
      </c>
      <c r="F13" s="129" t="s">
        <v>956</v>
      </c>
    </row>
    <row r="14" spans="1:25" ht="60">
      <c r="B14" s="54" t="s">
        <v>845</v>
      </c>
      <c r="C14" s="7" t="s">
        <v>826</v>
      </c>
      <c r="D14" s="53">
        <f t="shared" si="0"/>
        <v>1</v>
      </c>
      <c r="E14" s="128" t="s">
        <v>957</v>
      </c>
      <c r="F14" s="129" t="s">
        <v>218</v>
      </c>
    </row>
    <row r="15" spans="1:25" ht="30">
      <c r="B15" s="75" t="s">
        <v>847</v>
      </c>
      <c r="C15" s="7" t="s">
        <v>826</v>
      </c>
      <c r="D15" s="53">
        <f t="shared" si="0"/>
        <v>1</v>
      </c>
      <c r="E15" s="130" t="s">
        <v>958</v>
      </c>
      <c r="F15" s="129" t="s">
        <v>218</v>
      </c>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45">
      <c r="B19" s="54" t="s">
        <v>852</v>
      </c>
      <c r="C19" s="7" t="s">
        <v>826</v>
      </c>
      <c r="D19" s="53">
        <f>IF(C19=$Y$5,1,IF(C19=$Y$7,0.5,0))</f>
        <v>1</v>
      </c>
      <c r="E19" s="128" t="s">
        <v>959</v>
      </c>
      <c r="F19" s="131" t="s">
        <v>218</v>
      </c>
    </row>
    <row r="20" spans="2:25" ht="90">
      <c r="B20" s="54" t="s">
        <v>855</v>
      </c>
      <c r="C20" s="7" t="s">
        <v>831</v>
      </c>
      <c r="D20" s="53">
        <f>IF(C20=$Y$5,1,IF(C20=$Y$7,0.5,0))</f>
        <v>0.5</v>
      </c>
      <c r="E20" s="128" t="s">
        <v>960</v>
      </c>
      <c r="F20" s="131" t="s">
        <v>961</v>
      </c>
    </row>
    <row r="21" spans="2:25" ht="90">
      <c r="B21" s="54" t="s">
        <v>857</v>
      </c>
      <c r="C21" s="7" t="s">
        <v>826</v>
      </c>
      <c r="D21" s="53">
        <f>IF(C21=$Y$5,1,IF(C21=$Y$7,0.5,0))</f>
        <v>1</v>
      </c>
      <c r="E21" s="128" t="s">
        <v>962</v>
      </c>
      <c r="F21" s="131"/>
    </row>
    <row r="22" spans="2:25" ht="30">
      <c r="B22" s="54" t="s">
        <v>859</v>
      </c>
      <c r="C22" s="7" t="s">
        <v>826</v>
      </c>
      <c r="D22" s="53">
        <f>IF(C22=$Y$5,1,IF(C22=$Y$7,0.5,0))</f>
        <v>1</v>
      </c>
      <c r="E22" s="128" t="s">
        <v>218</v>
      </c>
      <c r="F22" s="131" t="s">
        <v>218</v>
      </c>
    </row>
    <row r="23" spans="2:25" ht="15.75" thickBot="1">
      <c r="B23" s="573" t="s">
        <v>860</v>
      </c>
      <c r="C23" s="574"/>
      <c r="D23" s="58">
        <f>SUM(D19:D22)/4</f>
        <v>0.875</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 t="s">
        <v>826</v>
      </c>
      <c r="D26" s="53">
        <f>IF(C26=$Y$5,1,IF(C26=$Y$7,0.5,0))</f>
        <v>1</v>
      </c>
      <c r="E26" s="128" t="s">
        <v>218</v>
      </c>
      <c r="F26" s="132" t="s">
        <v>218</v>
      </c>
    </row>
    <row r="27" spans="2:25" ht="30">
      <c r="B27" s="54" t="s">
        <v>863</v>
      </c>
      <c r="C27" s="7" t="s">
        <v>826</v>
      </c>
      <c r="D27" s="53">
        <f>IF(C27=$Y$5,1,IF(C27=$Y$7,0.5,0))</f>
        <v>1</v>
      </c>
      <c r="E27" s="128" t="s">
        <v>218</v>
      </c>
      <c r="F27" s="132" t="s">
        <v>218</v>
      </c>
    </row>
    <row r="28" spans="2:25" ht="30">
      <c r="B28" s="54" t="s">
        <v>865</v>
      </c>
      <c r="C28" s="7" t="s">
        <v>826</v>
      </c>
      <c r="D28" s="53">
        <f>IF(C28=$Y$5,1,IF(C28=$Y$7,0.5,0))</f>
        <v>1</v>
      </c>
      <c r="E28" s="128" t="s">
        <v>963</v>
      </c>
      <c r="F28" s="132"/>
    </row>
    <row r="29" spans="2:25" s="61" customFormat="1" ht="30">
      <c r="B29" s="54" t="s">
        <v>868</v>
      </c>
      <c r="C29" s="7" t="s">
        <v>826</v>
      </c>
      <c r="D29" s="53">
        <f>IF(C29=$Y$5,1,IF(C29=$Y$7,0.5,0))</f>
        <v>1</v>
      </c>
      <c r="E29" s="128" t="s">
        <v>218</v>
      </c>
      <c r="F29" s="132"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2.875</v>
      </c>
      <c r="E31" s="62" t="s">
        <v>872</v>
      </c>
      <c r="F31" s="63" t="str">
        <f>IF(D31&lt;=1,"ALTA",IF(D31&lt;=2,"MEDIA",IF(D31&lt;=3,"BAJA",0)))</f>
        <v>BAJA</v>
      </c>
      <c r="Y31" s="72"/>
    </row>
    <row r="32" spans="2:25" ht="15.75" thickBot="1"/>
    <row r="33" spans="2:25" ht="24" thickBot="1">
      <c r="B33" s="562" t="s">
        <v>873</v>
      </c>
      <c r="C33" s="563"/>
      <c r="D33" s="563"/>
      <c r="E33" s="563"/>
      <c r="F33" s="564"/>
    </row>
    <row r="34" spans="2:25" ht="15.75" customHeight="1">
      <c r="B34" s="561" t="s">
        <v>828</v>
      </c>
      <c r="C34" s="557"/>
      <c r="D34" s="557"/>
      <c r="E34" s="557" t="s">
        <v>829</v>
      </c>
      <c r="F34" s="559" t="s">
        <v>830</v>
      </c>
    </row>
    <row r="35" spans="2:25">
      <c r="B35" s="51" t="s">
        <v>874</v>
      </c>
      <c r="C35" s="52" t="s">
        <v>833</v>
      </c>
      <c r="D35" s="52" t="s">
        <v>834</v>
      </c>
      <c r="E35" s="558"/>
      <c r="F35" s="560"/>
    </row>
    <row r="36" spans="2:25" ht="60">
      <c r="B36" s="54" t="s">
        <v>875</v>
      </c>
      <c r="C36" s="53" t="s">
        <v>826</v>
      </c>
      <c r="D36" s="53">
        <f>IF(C36=$Y$5,1,IF(C36=$Y$7,0.5,0))</f>
        <v>1</v>
      </c>
      <c r="E36" s="133" t="s">
        <v>964</v>
      </c>
      <c r="F36" s="131" t="s">
        <v>218</v>
      </c>
    </row>
    <row r="37" spans="2:25" ht="45">
      <c r="B37" s="54" t="s">
        <v>878</v>
      </c>
      <c r="C37" s="53" t="s">
        <v>826</v>
      </c>
      <c r="D37" s="53">
        <f>IF(C37=$Y$5,1,IF(C37=$Y$7,0.5,0))</f>
        <v>1</v>
      </c>
      <c r="E37" s="133" t="s">
        <v>218</v>
      </c>
      <c r="F37" s="131" t="s">
        <v>218</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7" t="s">
        <v>826</v>
      </c>
      <c r="D41" s="53">
        <f t="shared" ref="D41:D47" si="1">IF(C41=$Y$5,1,IF(C41=$Y$7,0.5,0))</f>
        <v>1</v>
      </c>
      <c r="E41" s="128" t="s">
        <v>218</v>
      </c>
      <c r="F41" s="131" t="s">
        <v>218</v>
      </c>
    </row>
    <row r="42" spans="2:25" ht="33" customHeight="1">
      <c r="B42" s="54" t="s">
        <v>884</v>
      </c>
      <c r="C42" s="7" t="s">
        <v>831</v>
      </c>
      <c r="D42" s="53">
        <f t="shared" si="1"/>
        <v>0.5</v>
      </c>
      <c r="E42" s="128" t="s">
        <v>965</v>
      </c>
      <c r="F42" s="131" t="s">
        <v>218</v>
      </c>
      <c r="Y42" s="69" t="s">
        <v>826</v>
      </c>
    </row>
    <row r="43" spans="2:25" ht="60">
      <c r="B43" s="54" t="s">
        <v>886</v>
      </c>
      <c r="C43" s="7" t="s">
        <v>826</v>
      </c>
      <c r="D43" s="53">
        <f>IF(C43=$Y$5,1,IF(C43=$Y$7,0.5,IF(C43=$Y$45,1,0)))</f>
        <v>1</v>
      </c>
      <c r="E43" s="128" t="s">
        <v>218</v>
      </c>
      <c r="F43" s="131" t="s">
        <v>888</v>
      </c>
      <c r="Y43" s="69" t="s">
        <v>276</v>
      </c>
    </row>
    <row r="44" spans="2:25" ht="60">
      <c r="B44" s="54" t="s">
        <v>889</v>
      </c>
      <c r="C44" s="7" t="s">
        <v>826</v>
      </c>
      <c r="D44" s="53">
        <f t="shared" si="1"/>
        <v>1</v>
      </c>
      <c r="E44" s="128" t="s">
        <v>218</v>
      </c>
      <c r="F44" s="131" t="s">
        <v>891</v>
      </c>
      <c r="Y44" s="69" t="s">
        <v>831</v>
      </c>
    </row>
    <row r="45" spans="2:25" ht="32.25" customHeight="1">
      <c r="B45" s="54" t="s">
        <v>892</v>
      </c>
      <c r="C45" s="7" t="s">
        <v>826</v>
      </c>
      <c r="D45" s="53">
        <f t="shared" si="1"/>
        <v>1</v>
      </c>
      <c r="E45" s="128" t="s">
        <v>218</v>
      </c>
      <c r="F45" s="131"/>
      <c r="Y45" s="69" t="s">
        <v>218</v>
      </c>
    </row>
    <row r="46" spans="2:25" ht="30">
      <c r="B46" s="54" t="s">
        <v>894</v>
      </c>
      <c r="C46" s="7" t="s">
        <v>276</v>
      </c>
      <c r="D46" s="53">
        <f t="shared" si="1"/>
        <v>0</v>
      </c>
      <c r="E46" s="128" t="s">
        <v>218</v>
      </c>
      <c r="F46" s="131" t="s">
        <v>218</v>
      </c>
    </row>
    <row r="47" spans="2:25" ht="30">
      <c r="B47" s="54" t="s">
        <v>896</v>
      </c>
      <c r="C47" s="7" t="s">
        <v>826</v>
      </c>
      <c r="D47" s="53">
        <f t="shared" si="1"/>
        <v>1</v>
      </c>
      <c r="E47" s="128" t="s">
        <v>218</v>
      </c>
      <c r="F47" s="131" t="s">
        <v>218</v>
      </c>
    </row>
    <row r="48" spans="2:25" ht="15.75" thickBot="1">
      <c r="B48" s="577" t="s">
        <v>898</v>
      </c>
      <c r="C48" s="578"/>
      <c r="D48" s="58">
        <f>SUM(D41:D47)/7</f>
        <v>0.7857142857142857</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7" t="s">
        <v>276</v>
      </c>
      <c r="D51" s="53">
        <f t="shared" ref="D51:D56" si="2">IF(C51=$Y$5,1,IF(C51=$Y$7,0.5,0))</f>
        <v>0</v>
      </c>
      <c r="E51" s="128" t="s">
        <v>218</v>
      </c>
      <c r="F51" s="131" t="s">
        <v>218</v>
      </c>
    </row>
    <row r="52" spans="2:6" ht="45">
      <c r="B52" s="54" t="s">
        <v>901</v>
      </c>
      <c r="C52" s="7" t="s">
        <v>826</v>
      </c>
      <c r="D52" s="53">
        <f t="shared" si="2"/>
        <v>1</v>
      </c>
      <c r="E52" s="128" t="s">
        <v>218</v>
      </c>
      <c r="F52" s="131" t="s">
        <v>902</v>
      </c>
    </row>
    <row r="53" spans="2:6">
      <c r="B53" s="54" t="s">
        <v>903</v>
      </c>
      <c r="C53" s="7" t="s">
        <v>276</v>
      </c>
      <c r="D53" s="53">
        <f t="shared" si="2"/>
        <v>0</v>
      </c>
      <c r="E53" s="128" t="s">
        <v>218</v>
      </c>
      <c r="F53" s="131"/>
    </row>
    <row r="54" spans="2:6" ht="30">
      <c r="B54" s="54" t="s">
        <v>905</v>
      </c>
      <c r="C54" s="7" t="s">
        <v>826</v>
      </c>
      <c r="D54" s="53">
        <f t="shared" si="2"/>
        <v>1</v>
      </c>
      <c r="E54" s="128" t="s">
        <v>218</v>
      </c>
      <c r="F54" s="131" t="s">
        <v>966</v>
      </c>
    </row>
    <row r="55" spans="2:6" ht="45">
      <c r="B55" s="54" t="s">
        <v>907</v>
      </c>
      <c r="C55" s="7" t="s">
        <v>826</v>
      </c>
      <c r="D55" s="53">
        <f t="shared" si="2"/>
        <v>1</v>
      </c>
      <c r="E55" s="128" t="s">
        <v>967</v>
      </c>
      <c r="F55" s="131" t="s">
        <v>218</v>
      </c>
    </row>
    <row r="56" spans="2:6" ht="30">
      <c r="B56" s="54" t="s">
        <v>908</v>
      </c>
      <c r="C56" s="7" t="s">
        <v>276</v>
      </c>
      <c r="D56" s="53">
        <f t="shared" si="2"/>
        <v>0</v>
      </c>
      <c r="E56" s="128" t="s">
        <v>218</v>
      </c>
      <c r="F56" s="131" t="s">
        <v>218</v>
      </c>
    </row>
    <row r="57" spans="2:6" ht="15.75" thickBot="1">
      <c r="B57" s="567" t="s">
        <v>909</v>
      </c>
      <c r="C57" s="568"/>
      <c r="D57" s="55">
        <f>SUM(D51:D56)/6</f>
        <v>0.5</v>
      </c>
      <c r="E57" s="56" t="s">
        <v>850</v>
      </c>
      <c r="F57" s="57" t="str">
        <f>IF(D57&lt;=0.33,"MALO",IF(D57&lt;=0.67,"REGULAR",IF(D57&lt;=1,"BUENO",0)))</f>
        <v>REGULAR</v>
      </c>
    </row>
    <row r="58" spans="2:6" ht="35.25" customHeight="1" thickBot="1">
      <c r="B58" s="575" t="s">
        <v>910</v>
      </c>
      <c r="C58" s="576"/>
      <c r="D58" s="65">
        <f>+D57+D48+D38</f>
        <v>2.2857142857142856</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 t="s">
        <v>826</v>
      </c>
      <c r="D71" s="53">
        <f>IF(C71=$Y$5,1,IF(C71=$Y$7,0.5,0))</f>
        <v>1</v>
      </c>
      <c r="E71" s="128" t="s">
        <v>218</v>
      </c>
      <c r="F71" s="134" t="s">
        <v>218</v>
      </c>
    </row>
    <row r="72" spans="2:6" ht="18" customHeight="1">
      <c r="B72" s="54" t="s">
        <v>921</v>
      </c>
      <c r="C72" s="7" t="s">
        <v>826</v>
      </c>
      <c r="D72" s="53">
        <f>IF(C72=$Y$5,1,IF(C72=$Y$7,0.5,0))</f>
        <v>1</v>
      </c>
      <c r="E72" s="128"/>
      <c r="F72" s="134" t="s">
        <v>218</v>
      </c>
    </row>
    <row r="73" spans="2:6" ht="30">
      <c r="B73" s="54" t="s">
        <v>922</v>
      </c>
      <c r="C73" s="7" t="s">
        <v>826</v>
      </c>
      <c r="D73" s="53">
        <f>IF(C73=$Y$5,1,IF(C73=$Y$7,0.5,0))</f>
        <v>1</v>
      </c>
      <c r="E73" s="128" t="s">
        <v>218</v>
      </c>
      <c r="F73" s="134" t="s">
        <v>218</v>
      </c>
    </row>
    <row r="74" spans="2:6" ht="18" customHeight="1">
      <c r="B74" s="54" t="s">
        <v>924</v>
      </c>
      <c r="C74" s="7" t="s">
        <v>826</v>
      </c>
      <c r="D74" s="53">
        <f>IF(C74=$Y$5,1,IF(C74=$Y$7,0.5,0))</f>
        <v>1</v>
      </c>
      <c r="E74" s="128" t="s">
        <v>218</v>
      </c>
      <c r="F74" s="134" t="s">
        <v>218</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 t="s">
        <v>826</v>
      </c>
      <c r="D78" s="53">
        <f>IF(C78=$Y$5,1,IF(C78=$Y$7,0.5,0))</f>
        <v>1</v>
      </c>
      <c r="E78" s="67"/>
      <c r="F78" s="73"/>
    </row>
    <row r="79" spans="2:6" ht="18" customHeight="1">
      <c r="B79" s="54" t="s">
        <v>928</v>
      </c>
      <c r="C79" s="7" t="s">
        <v>276</v>
      </c>
      <c r="D79" s="53">
        <f>IF(C79=$Y$5,1,IF(C79=$Y$7,0.5,0))</f>
        <v>0</v>
      </c>
      <c r="E79" s="67"/>
      <c r="F79" s="73"/>
    </row>
    <row r="80" spans="2:6" ht="18" customHeight="1">
      <c r="B80" s="54" t="s">
        <v>929</v>
      </c>
      <c r="C80" s="7" t="s">
        <v>276</v>
      </c>
      <c r="D80" s="53">
        <f>IF(C80=$Y$5,1,IF(C80=$Y$7,0.5,0))</f>
        <v>0</v>
      </c>
      <c r="E80" s="67"/>
      <c r="F80" s="73"/>
    </row>
    <row r="81" spans="2:6" ht="18" customHeight="1">
      <c r="B81" s="54" t="s">
        <v>930</v>
      </c>
      <c r="C81" s="7" t="s">
        <v>826</v>
      </c>
      <c r="D81" s="53">
        <f>IF(C81=$Y$5,1,IF(C81=$Y$7,0.5,0))</f>
        <v>1</v>
      </c>
      <c r="E81" s="67"/>
      <c r="F81" s="73"/>
    </row>
    <row r="82" spans="2:6" ht="18" customHeight="1">
      <c r="B82" s="54" t="s">
        <v>931</v>
      </c>
      <c r="C82" s="7" t="s">
        <v>826</v>
      </c>
      <c r="D82" s="53">
        <f>IF(C82=$Y$5,1,IF(C82=$Y$7,0.5,0))</f>
        <v>1</v>
      </c>
      <c r="E82" s="67"/>
      <c r="F82" s="73"/>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276</v>
      </c>
      <c r="D89" s="53">
        <f>IF(C89=$Y$5,1,IF(C89=$Y$7,0.5,0))</f>
        <v>0</v>
      </c>
      <c r="E89" s="135" t="s">
        <v>969</v>
      </c>
      <c r="F89" s="73"/>
    </row>
    <row r="90" spans="2:6" ht="29.25" customHeight="1">
      <c r="B90" s="54" t="s">
        <v>937</v>
      </c>
      <c r="C90" s="53" t="s">
        <v>826</v>
      </c>
      <c r="D90" s="53">
        <f>IF(C90=$Y$5,1,IF(C90=$Y$7,0.5,0))</f>
        <v>1</v>
      </c>
      <c r="E90" s="135" t="s">
        <v>970</v>
      </c>
      <c r="F90" s="73"/>
    </row>
    <row r="91" spans="2:6" ht="15.75" thickBot="1">
      <c r="B91" s="579" t="s">
        <v>925</v>
      </c>
      <c r="C91" s="580"/>
      <c r="D91" s="55">
        <f>SUM(D89:D90)/2</f>
        <v>0.5</v>
      </c>
      <c r="E91" s="56" t="s">
        <v>769</v>
      </c>
      <c r="F91" s="57" t="str">
        <f>IF(D91&lt;=0.33,"MALO",IF(D91&lt;=0.67,"REGULAR",IF(D91&lt;=1,"BUENO",0)))</f>
        <v>REGULAR</v>
      </c>
    </row>
    <row r="92" spans="2:6">
      <c r="B92" s="593" t="s">
        <v>828</v>
      </c>
      <c r="C92" s="594"/>
      <c r="D92" s="595"/>
      <c r="E92" s="596" t="s">
        <v>829</v>
      </c>
      <c r="F92" s="597" t="s">
        <v>830</v>
      </c>
    </row>
    <row r="93" spans="2:6">
      <c r="B93" s="51" t="s">
        <v>938</v>
      </c>
      <c r="C93" s="52" t="s">
        <v>833</v>
      </c>
      <c r="D93" s="52" t="s">
        <v>834</v>
      </c>
      <c r="E93" s="571"/>
      <c r="F93" s="572"/>
    </row>
    <row r="94" spans="2:6" ht="60">
      <c r="B94" s="54" t="s">
        <v>939</v>
      </c>
      <c r="C94" s="53" t="s">
        <v>826</v>
      </c>
      <c r="D94" s="53">
        <f>IF(C94=$Y$5,1,IF(C94=$Y$7,0.5,0))</f>
        <v>1</v>
      </c>
      <c r="E94" s="128" t="s">
        <v>971</v>
      </c>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105">
      <c r="B98" s="54" t="s">
        <v>942</v>
      </c>
      <c r="C98" s="7" t="s">
        <v>826</v>
      </c>
      <c r="D98" s="53">
        <f>IF(C98=$Y$5,1,IF(C98=$Y$7,0.5,0))</f>
        <v>1</v>
      </c>
      <c r="E98" s="128" t="s">
        <v>972</v>
      </c>
      <c r="F98" s="73"/>
    </row>
    <row r="99" spans="2:6" ht="30.75" customHeight="1">
      <c r="B99" s="54" t="s">
        <v>944</v>
      </c>
      <c r="C99" s="7" t="s">
        <v>276</v>
      </c>
      <c r="D99" s="53">
        <f>IF(C99=$Y$5,1,IF(C99=$Y$7,0.5,0))</f>
        <v>0</v>
      </c>
      <c r="E99" s="135" t="s">
        <v>973</v>
      </c>
      <c r="F99" s="73"/>
    </row>
    <row r="100" spans="2:6" ht="29.25" customHeight="1">
      <c r="B100" s="54" t="s">
        <v>946</v>
      </c>
      <c r="C100" s="7" t="s">
        <v>826</v>
      </c>
      <c r="D100" s="53">
        <f>IF(C100=$Y$5,1,IF(C100=$Y$7,0.5,0))</f>
        <v>1</v>
      </c>
      <c r="E100" s="128" t="s">
        <v>974</v>
      </c>
      <c r="F100" s="73"/>
    </row>
    <row r="101" spans="2:6" ht="15.75" thickBot="1">
      <c r="B101" s="591" t="s">
        <v>932</v>
      </c>
      <c r="C101" s="592"/>
      <c r="D101" s="55">
        <f>SUM(D98:D100)/3</f>
        <v>0.66666666666666663</v>
      </c>
      <c r="E101" s="56" t="s">
        <v>769</v>
      </c>
      <c r="F101" s="57" t="str">
        <f>IF(D101&lt;=0.33,"MALO",IF(D101&lt;=0.67,"REGULAR",IF(D101&lt;=1,"BUENO",0)))</f>
        <v>REGULAR</v>
      </c>
    </row>
    <row r="102" spans="2:6" ht="24" thickBot="1">
      <c r="B102" s="575" t="s">
        <v>948</v>
      </c>
      <c r="C102" s="576"/>
      <c r="D102" s="65">
        <f>+D101+D95+D91</f>
        <v>2.1666666666666665</v>
      </c>
      <c r="E102" s="62" t="s">
        <v>872</v>
      </c>
      <c r="F102" s="66" t="str">
        <f>IF(D102&lt;=1,"ALTA",IF(D102&lt;=2,"MEDIA",IF(D102&lt;=3,"BAJA",0)))</f>
        <v>BAJA</v>
      </c>
    </row>
  </sheetData>
  <mergeCells count="61">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224" priority="13" operator="containsText" text="BAJA">
      <formula>NOT(ISERROR(SEARCH("BAJA",F31)))</formula>
    </cfRule>
    <cfRule type="containsText" dxfId="223" priority="14" operator="containsText" text="MEDIA">
      <formula>NOT(ISERROR(SEARCH("MEDIA",F31)))</formula>
    </cfRule>
    <cfRule type="containsText" dxfId="222" priority="15" operator="containsText" text="ALTA">
      <formula>NOT(ISERROR(SEARCH("ALTA",F31)))</formula>
    </cfRule>
  </conditionalFormatting>
  <conditionalFormatting sqref="F84">
    <cfRule type="containsText" dxfId="221" priority="7" operator="containsText" text="BAJA">
      <formula>NOT(ISERROR(SEARCH("BAJA",F84)))</formula>
    </cfRule>
    <cfRule type="containsText" dxfId="220" priority="8" operator="containsText" text="MEDIA">
      <formula>NOT(ISERROR(SEARCH("MEDIA",F84)))</formula>
    </cfRule>
    <cfRule type="containsText" dxfId="219" priority="9" operator="containsText" text="ALTA">
      <formula>NOT(ISERROR(SEARCH("ALTA",F84)))</formula>
    </cfRule>
  </conditionalFormatting>
  <conditionalFormatting sqref="F102">
    <cfRule type="containsText" dxfId="218" priority="1" operator="containsText" text="BAJA">
      <formula>NOT(ISERROR(SEARCH("BAJA",F102)))</formula>
    </cfRule>
    <cfRule type="containsText" dxfId="217" priority="2" operator="containsText" text="MEDIA">
      <formula>NOT(ISERROR(SEARCH("MEDIA",F102)))</formula>
    </cfRule>
    <cfRule type="containsText" dxfId="216" priority="3" operator="containsText" text="ALTA">
      <formula>NOT(ISERROR(SEARCH("ALTA",F102)))</formula>
    </cfRule>
  </conditionalFormatting>
  <dataValidations count="2">
    <dataValidation type="list" allowBlank="1" showInputMessage="1" showErrorMessage="1" sqref="C43" xr:uid="{00000000-0002-0000-0600-000000000000}">
      <formula1>$Y$42:$Y$45</formula1>
    </dataValidation>
    <dataValidation type="list" allowBlank="1" showInputMessage="1" showErrorMessage="1" sqref="C26:C29 C78:C82 C89:C90 C41:C42 C44:C47 C94 C51:C56 C9:C15 C36:C37 C19:C22 C71:C74 C98:C100" xr:uid="{00000000-0002-0000-0600-000001000000}">
      <formula1>$Y$5:$Y$7</formula1>
    </dataValidation>
  </dataValidations>
  <pageMargins left="0.7" right="0.7" top="0.75" bottom="0.75" header="0.3" footer="0.3"/>
  <pageSetup scale="69" fitToHeight="0" orientation="landscape" horizontalDpi="4294967293" verticalDpi="4294967293" r:id="rId1"/>
  <ignoredErrors>
    <ignoredError sqref="D9" unlocked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Y102"/>
  <sheetViews>
    <sheetView showGridLines="0" zoomScaleNormal="100" workbookViewId="0">
      <pane xSplit="1" ySplit="5" topLeftCell="B12" activePane="bottomRight" state="frozen"/>
      <selection pane="topRight" activeCell="E4" sqref="E4:F4"/>
      <selection pane="bottomLeft" activeCell="E4" sqref="E4:F4"/>
      <selection pane="bottomRight" activeCell="F13" sqref="F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604"/>
      <c r="F1" s="79" t="s">
        <v>169</v>
      </c>
    </row>
    <row r="2" spans="1:25" ht="39" customHeight="1" thickBot="1">
      <c r="B2" s="585"/>
      <c r="C2" s="585"/>
      <c r="D2" s="585"/>
      <c r="E2" s="605"/>
      <c r="F2" s="93" t="s">
        <v>170</v>
      </c>
    </row>
    <row r="3" spans="1:25" ht="24" thickBot="1">
      <c r="B3" s="606" t="s">
        <v>171</v>
      </c>
      <c r="C3" s="607"/>
      <c r="D3" s="607"/>
      <c r="E3" s="607"/>
      <c r="F3" s="608"/>
      <c r="G3" s="48"/>
      <c r="H3" s="48"/>
    </row>
    <row r="4" spans="1:25" ht="24" customHeight="1">
      <c r="A4" s="48"/>
      <c r="B4" s="554" t="s">
        <v>824</v>
      </c>
      <c r="C4" s="555"/>
      <c r="D4" s="555"/>
      <c r="E4" s="555"/>
      <c r="F4" s="555"/>
      <c r="G4" s="48"/>
      <c r="H4" s="48"/>
      <c r="O4" s="49"/>
      <c r="P4" s="49"/>
      <c r="Q4" s="49"/>
      <c r="R4" s="49"/>
      <c r="S4" s="49"/>
      <c r="T4" s="46" t="s">
        <v>358</v>
      </c>
      <c r="U4" s="49"/>
      <c r="V4" s="49"/>
      <c r="W4" s="49"/>
      <c r="X4" s="49"/>
    </row>
    <row r="5" spans="1:25" ht="52.15" customHeight="1" thickBot="1">
      <c r="B5" s="537" t="s">
        <v>975</v>
      </c>
      <c r="C5" s="538"/>
      <c r="D5" s="539"/>
      <c r="E5" s="598" t="str">
        <f>As!D15</f>
        <v>EVENTOS ATMOSFÉRICOS (LLUVIAS, GRANIZADAS, TORMENTAS)</v>
      </c>
      <c r="F5" s="599"/>
      <c r="Y5" s="69" t="s">
        <v>826</v>
      </c>
    </row>
    <row r="6" spans="1:25" s="50" customFormat="1" ht="24" thickBot="1">
      <c r="B6" s="600" t="s">
        <v>827</v>
      </c>
      <c r="C6" s="601"/>
      <c r="D6" s="601"/>
      <c r="E6" s="601"/>
      <c r="F6" s="601"/>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67" t="s">
        <v>218</v>
      </c>
      <c r="F9" s="73" t="s">
        <v>218</v>
      </c>
    </row>
    <row r="10" spans="1:25" ht="75">
      <c r="B10" s="54" t="s">
        <v>836</v>
      </c>
      <c r="C10" s="53" t="s">
        <v>826</v>
      </c>
      <c r="D10" s="53">
        <f t="shared" ref="D10:D15" si="0">IF(C10=$Y$5,1,IF(C10=$Y$7,0.5,0))</f>
        <v>1</v>
      </c>
      <c r="E10" s="126" t="s">
        <v>837</v>
      </c>
      <c r="F10" s="73" t="s">
        <v>218</v>
      </c>
    </row>
    <row r="11" spans="1:25" ht="45">
      <c r="B11" s="54" t="s">
        <v>838</v>
      </c>
      <c r="C11" s="53" t="s">
        <v>826</v>
      </c>
      <c r="D11" s="53">
        <f t="shared" si="0"/>
        <v>1</v>
      </c>
      <c r="E11" s="126" t="s">
        <v>976</v>
      </c>
      <c r="F11" s="127" t="s">
        <v>840</v>
      </c>
    </row>
    <row r="12" spans="1:25" ht="60">
      <c r="B12" s="54" t="s">
        <v>841</v>
      </c>
      <c r="C12" s="53" t="s">
        <v>826</v>
      </c>
      <c r="D12" s="53">
        <f t="shared" si="0"/>
        <v>1</v>
      </c>
      <c r="E12" s="126" t="s">
        <v>977</v>
      </c>
      <c r="F12" s="73" t="s">
        <v>218</v>
      </c>
    </row>
    <row r="13" spans="1:25" ht="75">
      <c r="B13" s="54" t="s">
        <v>843</v>
      </c>
      <c r="C13" s="68" t="s">
        <v>978</v>
      </c>
      <c r="D13" s="53">
        <v>1</v>
      </c>
      <c r="E13" s="248" t="s">
        <v>844</v>
      </c>
      <c r="F13" s="73" t="s">
        <v>218</v>
      </c>
    </row>
    <row r="14" spans="1:25" ht="105">
      <c r="B14" s="54" t="s">
        <v>845</v>
      </c>
      <c r="C14" s="53" t="s">
        <v>826</v>
      </c>
      <c r="D14" s="53">
        <f t="shared" si="0"/>
        <v>1</v>
      </c>
      <c r="E14" s="126" t="s">
        <v>979</v>
      </c>
      <c r="F14" s="73" t="s">
        <v>218</v>
      </c>
    </row>
    <row r="15" spans="1:25" ht="30">
      <c r="B15" s="75" t="s">
        <v>847</v>
      </c>
      <c r="C15" s="68" t="s">
        <v>826</v>
      </c>
      <c r="D15" s="53">
        <f t="shared" si="0"/>
        <v>1</v>
      </c>
      <c r="E15" s="126" t="s">
        <v>958</v>
      </c>
      <c r="F15" s="73" t="s">
        <v>218</v>
      </c>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45">
      <c r="B19" s="54" t="s">
        <v>852</v>
      </c>
      <c r="C19" s="53" t="s">
        <v>826</v>
      </c>
      <c r="D19" s="53">
        <f>IF(C19=$Y$5,1,IF(C19=$Y$7,0.5,0))</f>
        <v>1</v>
      </c>
      <c r="E19" s="67" t="s">
        <v>980</v>
      </c>
      <c r="F19" s="73"/>
    </row>
    <row r="20" spans="2:25" ht="45">
      <c r="B20" s="54" t="s">
        <v>855</v>
      </c>
      <c r="C20" s="53" t="s">
        <v>831</v>
      </c>
      <c r="D20" s="53">
        <f>IF(C20=$Y$5,1,IF(C20=$Y$7,0.5,0))</f>
        <v>0.5</v>
      </c>
      <c r="E20" s="67" t="s">
        <v>981</v>
      </c>
      <c r="F20" s="73"/>
    </row>
    <row r="21" spans="2:25" ht="90">
      <c r="B21" s="54" t="s">
        <v>857</v>
      </c>
      <c r="C21" s="53" t="s">
        <v>831</v>
      </c>
      <c r="D21" s="53">
        <f>IF(C21=$Y$5,1,IF(C21=$Y$7,0.5,0))</f>
        <v>0.5</v>
      </c>
      <c r="E21" s="67" t="s">
        <v>982</v>
      </c>
      <c r="F21" s="73"/>
    </row>
    <row r="22" spans="2:25" ht="30">
      <c r="B22" s="54" t="s">
        <v>859</v>
      </c>
      <c r="C22" s="53" t="s">
        <v>276</v>
      </c>
      <c r="D22" s="53">
        <f>IF(C22=$Y$5,1,IF(C22=$Y$7,0.5,0))</f>
        <v>0</v>
      </c>
      <c r="E22" s="67"/>
      <c r="F22" s="73"/>
    </row>
    <row r="23" spans="2:25" ht="15.75" thickBot="1">
      <c r="B23" s="573" t="s">
        <v>860</v>
      </c>
      <c r="C23" s="574"/>
      <c r="D23" s="58">
        <f>SUM(D19:D22)/4</f>
        <v>0.5</v>
      </c>
      <c r="E23" s="59" t="s">
        <v>850</v>
      </c>
      <c r="F23" s="60" t="str">
        <f>IF(D23&lt;=0.33,"MALO",IF(D23&lt;=0.67,"REGULAR",IF(D23&lt;=1,"BUENO",0)))</f>
        <v>REGULAR</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67"/>
      <c r="F26" s="73"/>
    </row>
    <row r="27" spans="2:25" ht="45">
      <c r="B27" s="54" t="s">
        <v>863</v>
      </c>
      <c r="C27" s="53" t="s">
        <v>826</v>
      </c>
      <c r="D27" s="53">
        <f>IF(C27=$Y$5,1,IF(C27=$Y$7,0.5,0))</f>
        <v>1</v>
      </c>
      <c r="E27" s="67" t="s">
        <v>983</v>
      </c>
      <c r="F27" s="73"/>
    </row>
    <row r="28" spans="2:25" ht="60">
      <c r="B28" s="54" t="s">
        <v>865</v>
      </c>
      <c r="C28" s="53" t="s">
        <v>831</v>
      </c>
      <c r="D28" s="53">
        <f>IF(C28=$Y$5,1,IF(C28=$Y$7,0.5,0))</f>
        <v>0.5</v>
      </c>
      <c r="E28" s="126" t="s">
        <v>984</v>
      </c>
      <c r="F28" s="73"/>
    </row>
    <row r="29" spans="2:25" s="61" customFormat="1" ht="30">
      <c r="B29" s="54" t="s">
        <v>868</v>
      </c>
      <c r="C29" s="76" t="s">
        <v>826</v>
      </c>
      <c r="D29" s="53">
        <f>IF(C29=$Y$5,1,IF(C29=$Y$7,0.5,0))</f>
        <v>1</v>
      </c>
      <c r="E29" s="67"/>
      <c r="F29" s="73"/>
      <c r="Y29" s="71"/>
    </row>
    <row r="30" spans="2:25" ht="15.75" thickBot="1">
      <c r="B30" s="567" t="s">
        <v>870</v>
      </c>
      <c r="C30" s="568"/>
      <c r="D30" s="56">
        <f>SUM(D26:D29)/4</f>
        <v>0.875</v>
      </c>
      <c r="E30" s="56" t="s">
        <v>850</v>
      </c>
      <c r="F30" s="57" t="str">
        <f>IF(D30&lt;=0.33,"MALO",IF(D30&lt;=0.67,"REGULAR",IF(D30&lt;=1,"BUENO",0)))</f>
        <v>BUENO</v>
      </c>
    </row>
    <row r="31" spans="2:25" s="64" customFormat="1" ht="24" thickBot="1">
      <c r="B31" s="575" t="s">
        <v>871</v>
      </c>
      <c r="C31" s="576"/>
      <c r="D31" s="62">
        <f>+D30+D23+D16</f>
        <v>2.375</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75">
      <c r="B36" s="54" t="s">
        <v>875</v>
      </c>
      <c r="C36" s="53" t="s">
        <v>826</v>
      </c>
      <c r="D36" s="53">
        <f>IF(C36=$Y$5,1,IF(C36=$Y$7,0.5,0))</f>
        <v>1</v>
      </c>
      <c r="E36" s="67" t="s">
        <v>985</v>
      </c>
      <c r="F36" s="73"/>
    </row>
    <row r="37" spans="2:25" ht="75">
      <c r="B37" s="54" t="s">
        <v>878</v>
      </c>
      <c r="C37" s="53" t="s">
        <v>826</v>
      </c>
      <c r="D37" s="53">
        <f>IF(C37=$Y$5,1,IF(C37=$Y$7,0.5,0))</f>
        <v>1</v>
      </c>
      <c r="E37" s="67" t="s">
        <v>986</v>
      </c>
      <c r="F37" s="73"/>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c r="F41" s="73"/>
    </row>
    <row r="42" spans="2:25" ht="33" customHeight="1">
      <c r="B42" s="54" t="s">
        <v>884</v>
      </c>
      <c r="C42" s="53" t="s">
        <v>831</v>
      </c>
      <c r="D42" s="53">
        <f t="shared" si="1"/>
        <v>0.5</v>
      </c>
      <c r="E42" s="67" t="s">
        <v>987</v>
      </c>
      <c r="F42" s="73"/>
      <c r="Y42" s="69" t="s">
        <v>826</v>
      </c>
    </row>
    <row r="43" spans="2:25" ht="45">
      <c r="B43" s="54" t="s">
        <v>886</v>
      </c>
      <c r="C43" s="53" t="s">
        <v>826</v>
      </c>
      <c r="D43" s="53">
        <f>IF(C43=$Y$5,1,IF(C43=$Y$7,0.5,IF(C43=$Y$45,1,0)))</f>
        <v>1</v>
      </c>
      <c r="E43" s="67" t="s">
        <v>887</v>
      </c>
      <c r="F43" s="73"/>
      <c r="Y43" s="69" t="s">
        <v>276</v>
      </c>
    </row>
    <row r="44" spans="2:25" ht="45">
      <c r="B44" s="54" t="s">
        <v>889</v>
      </c>
      <c r="C44" s="53" t="s">
        <v>826</v>
      </c>
      <c r="D44" s="53">
        <f t="shared" si="1"/>
        <v>1</v>
      </c>
      <c r="E44" s="67" t="s">
        <v>890</v>
      </c>
      <c r="F44" s="73" t="s">
        <v>988</v>
      </c>
      <c r="Y44" s="69" t="s">
        <v>831</v>
      </c>
    </row>
    <row r="45" spans="2:25" ht="32.25" customHeight="1">
      <c r="B45" s="54" t="s">
        <v>892</v>
      </c>
      <c r="C45" s="53" t="s">
        <v>826</v>
      </c>
      <c r="D45" s="53">
        <f t="shared" si="1"/>
        <v>1</v>
      </c>
      <c r="E45" s="67" t="s">
        <v>893</v>
      </c>
      <c r="F45" s="73"/>
      <c r="Y45" s="69" t="s">
        <v>218</v>
      </c>
    </row>
    <row r="46" spans="2:25" ht="30">
      <c r="B46" s="54" t="s">
        <v>894</v>
      </c>
      <c r="C46" s="53" t="s">
        <v>826</v>
      </c>
      <c r="D46" s="53">
        <f t="shared" si="1"/>
        <v>1</v>
      </c>
      <c r="E46" s="67" t="s">
        <v>218</v>
      </c>
      <c r="F46" s="73" t="s">
        <v>218</v>
      </c>
    </row>
    <row r="47" spans="2:25" ht="30">
      <c r="B47" s="54" t="s">
        <v>896</v>
      </c>
      <c r="C47" s="53" t="s">
        <v>826</v>
      </c>
      <c r="D47" s="53">
        <f t="shared" si="1"/>
        <v>1</v>
      </c>
      <c r="E47" s="67" t="s">
        <v>218</v>
      </c>
      <c r="F47" s="73" t="s">
        <v>218</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60">
      <c r="B51" s="54" t="s">
        <v>900</v>
      </c>
      <c r="C51" s="53" t="s">
        <v>276</v>
      </c>
      <c r="D51" s="53">
        <f t="shared" ref="D51:D56" si="2">IF(C51=$Y$5,1,IF(C51=$Y$7,0.5,0))</f>
        <v>0</v>
      </c>
      <c r="E51" s="67" t="s">
        <v>989</v>
      </c>
      <c r="F51" s="73"/>
    </row>
    <row r="52" spans="2:6">
      <c r="B52" s="54" t="s">
        <v>901</v>
      </c>
      <c r="C52" s="76" t="s">
        <v>826</v>
      </c>
      <c r="D52" s="53">
        <f t="shared" si="2"/>
        <v>1</v>
      </c>
      <c r="E52" s="67"/>
      <c r="F52" s="73"/>
    </row>
    <row r="53" spans="2:6" ht="60">
      <c r="B53" s="54" t="s">
        <v>903</v>
      </c>
      <c r="C53" s="53" t="s">
        <v>276</v>
      </c>
      <c r="D53" s="53">
        <f t="shared" si="2"/>
        <v>0</v>
      </c>
      <c r="E53" s="67" t="s">
        <v>218</v>
      </c>
      <c r="F53" s="73" t="s">
        <v>990</v>
      </c>
    </row>
    <row r="54" spans="2:6">
      <c r="B54" s="54" t="s">
        <v>905</v>
      </c>
      <c r="C54" s="76" t="s">
        <v>826</v>
      </c>
      <c r="D54" s="53">
        <f t="shared" si="2"/>
        <v>1</v>
      </c>
      <c r="E54" s="67"/>
      <c r="F54" s="73"/>
    </row>
    <row r="55" spans="2:6" ht="45">
      <c r="B55" s="54" t="s">
        <v>907</v>
      </c>
      <c r="C55" s="53" t="s">
        <v>826</v>
      </c>
      <c r="D55" s="53">
        <f t="shared" si="2"/>
        <v>1</v>
      </c>
      <c r="E55" s="67" t="s">
        <v>991</v>
      </c>
      <c r="F55" s="73"/>
    </row>
    <row r="56" spans="2:6" ht="30">
      <c r="B56" s="54" t="s">
        <v>908</v>
      </c>
      <c r="C56" s="76" t="s">
        <v>276</v>
      </c>
      <c r="D56" s="53">
        <f t="shared" si="2"/>
        <v>0</v>
      </c>
      <c r="E56" s="67"/>
      <c r="F56" s="73"/>
    </row>
    <row r="57" spans="2:6" ht="15.75" thickBot="1">
      <c r="B57" s="567" t="s">
        <v>909</v>
      </c>
      <c r="C57" s="568"/>
      <c r="D57" s="55">
        <f>SUM(D51:D56)/6</f>
        <v>0.5</v>
      </c>
      <c r="E57" s="56" t="s">
        <v>850</v>
      </c>
      <c r="F57" s="57" t="str">
        <f>IF(D57&lt;=0.33,"MALO",IF(D57&lt;=0.67,"REGULAR",IF(D57&lt;=1,"BUENO",0)))</f>
        <v>REGULAR</v>
      </c>
    </row>
    <row r="58" spans="2:6" ht="35.25" customHeight="1" thickBot="1">
      <c r="B58" s="575" t="s">
        <v>910</v>
      </c>
      <c r="C58" s="576"/>
      <c r="D58" s="65">
        <f>+D57+D48+D38</f>
        <v>2.4285714285714288</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30">
      <c r="B73" s="54" t="s">
        <v>922</v>
      </c>
      <c r="C73" s="53" t="s">
        <v>826</v>
      </c>
      <c r="D73" s="53">
        <f>IF(C73=$Y$5,1,IF(C73=$Y$7,0.5,0))</f>
        <v>1</v>
      </c>
      <c r="E73" s="67" t="s">
        <v>416</v>
      </c>
      <c r="F73" s="73" t="s">
        <v>416</v>
      </c>
    </row>
    <row r="74" spans="2:6" ht="18" customHeight="1">
      <c r="B74" s="54" t="s">
        <v>924</v>
      </c>
      <c r="C74" s="76" t="s">
        <v>826</v>
      </c>
      <c r="D74" s="53">
        <f>IF(C74=$Y$5,1,IF(C74=$Y$7,0.5,0))</f>
        <v>1</v>
      </c>
      <c r="E74" s="67" t="s">
        <v>416</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IF(C89=$Y$5,1,IF(C89=$Y$7,0.5,0))</f>
        <v>1</v>
      </c>
      <c r="E89" s="67" t="s">
        <v>992</v>
      </c>
      <c r="F89" s="73"/>
    </row>
    <row r="90" spans="2:6" ht="29.25" customHeight="1">
      <c r="B90" s="54" t="s">
        <v>937</v>
      </c>
      <c r="C90" s="53" t="s">
        <v>826</v>
      </c>
      <c r="D90" s="53">
        <f>IF(C90=$Y$5,1,IF(C90=$Y$7,0.5,0))</f>
        <v>1</v>
      </c>
      <c r="E90" s="67" t="s">
        <v>970</v>
      </c>
      <c r="F90" s="73"/>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IF(C94=$Y$5,1,IF(C94=$Y$7,0.5,0))</f>
        <v>1</v>
      </c>
      <c r="E94" s="126" t="s">
        <v>940</v>
      </c>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826</v>
      </c>
      <c r="D98" s="53">
        <f>IF(C98=$Y$5,1,IF(C98=$Y$7,0.5,0))</f>
        <v>1</v>
      </c>
      <c r="E98" s="126" t="s">
        <v>993</v>
      </c>
      <c r="F98" s="73"/>
    </row>
    <row r="99" spans="2:6" ht="30.75" customHeight="1">
      <c r="B99" s="54" t="s">
        <v>944</v>
      </c>
      <c r="C99" s="53" t="s">
        <v>826</v>
      </c>
      <c r="D99" s="53">
        <f>IF(C99=$Y$5,1,IF(C99=$Y$7,0.5,0))</f>
        <v>1</v>
      </c>
      <c r="E99" s="126" t="s">
        <v>218</v>
      </c>
      <c r="F99" s="73"/>
    </row>
    <row r="100" spans="2:6" ht="29.25" customHeight="1">
      <c r="B100" s="54" t="s">
        <v>946</v>
      </c>
      <c r="C100" s="53" t="s">
        <v>826</v>
      </c>
      <c r="D100" s="53">
        <f>IF(C100=$Y$5,1,IF(C100=$Y$7,0.5,0))</f>
        <v>1</v>
      </c>
      <c r="E100" s="126" t="s">
        <v>994</v>
      </c>
      <c r="F100" s="73"/>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215" priority="13" operator="containsText" text="BAJA">
      <formula>NOT(ISERROR(SEARCH("BAJA",F31)))</formula>
    </cfRule>
    <cfRule type="containsText" dxfId="214" priority="14" operator="containsText" text="MEDIA">
      <formula>NOT(ISERROR(SEARCH("MEDIA",F31)))</formula>
    </cfRule>
    <cfRule type="containsText" dxfId="213" priority="15" operator="containsText" text="ALTA">
      <formula>NOT(ISERROR(SEARCH("ALTA",F31)))</formula>
    </cfRule>
  </conditionalFormatting>
  <conditionalFormatting sqref="F84">
    <cfRule type="containsText" dxfId="212" priority="7" operator="containsText" text="BAJA">
      <formula>NOT(ISERROR(SEARCH("BAJA",F84)))</formula>
    </cfRule>
    <cfRule type="containsText" dxfId="211" priority="8" operator="containsText" text="MEDIA">
      <formula>NOT(ISERROR(SEARCH("MEDIA",F84)))</formula>
    </cfRule>
    <cfRule type="containsText" dxfId="210" priority="9" operator="containsText" text="ALTA">
      <formula>NOT(ISERROR(SEARCH("ALTA",F84)))</formula>
    </cfRule>
  </conditionalFormatting>
  <conditionalFormatting sqref="F102">
    <cfRule type="containsText" dxfId="209" priority="1" operator="containsText" text="BAJA">
      <formula>NOT(ISERROR(SEARCH("BAJA",F102)))</formula>
    </cfRule>
    <cfRule type="containsText" dxfId="208" priority="2" operator="containsText" text="MEDIA">
      <formula>NOT(ISERROR(SEARCH("MEDIA",F102)))</formula>
    </cfRule>
    <cfRule type="containsText" dxfId="207" priority="3" operator="containsText" text="ALTA">
      <formula>NOT(ISERROR(SEARCH("ALTA",F102)))</formula>
    </cfRule>
  </conditionalFormatting>
  <dataValidations count="3">
    <dataValidation type="list" allowBlank="1" showInputMessage="1" showErrorMessage="1" sqref="C94 C41:C42 C36:C37 C89:C90 C98:C100" xr:uid="{00000000-0002-0000-0800-000000000000}">
      <formula1>$Y$5:$Y$7</formula1>
    </dataValidation>
    <dataValidation type="list" allowBlank="1" showInputMessage="1" showErrorMessage="1" sqref="C43:C47" xr:uid="{00000000-0002-0000-0800-000001000000}">
      <formula1>$Y$42:$Y$45</formula1>
    </dataValidation>
    <dataValidation type="list" allowBlank="1" showInputMessage="1" showErrorMessage="1" sqref="C14 C10:C12 C19:C22 C27:C28 C51 C55 C53 C73 C81" xr:uid="{00000000-0002-0000-0800-000002000000}">
      <formula1>$Y$4:$Y$6</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Y102"/>
  <sheetViews>
    <sheetView showGridLines="0" zoomScaleNormal="100"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thickBot="1">
      <c r="B2" s="585"/>
      <c r="C2" s="585"/>
      <c r="D2" s="585"/>
      <c r="E2" s="585"/>
      <c r="F2" s="93" t="s">
        <v>170</v>
      </c>
    </row>
    <row r="3" spans="1:25" ht="24" thickBot="1">
      <c r="B3" s="611" t="s">
        <v>171</v>
      </c>
      <c r="C3" s="612"/>
      <c r="D3" s="612"/>
      <c r="E3" s="612"/>
      <c r="F3" s="613"/>
      <c r="G3" s="48"/>
      <c r="H3" s="48"/>
    </row>
    <row r="4" spans="1:25" ht="23.25">
      <c r="A4" s="48"/>
      <c r="B4" s="609" t="s">
        <v>824</v>
      </c>
      <c r="C4" s="610"/>
      <c r="D4" s="610"/>
      <c r="E4" s="610"/>
      <c r="F4" s="610"/>
      <c r="G4" s="48"/>
      <c r="H4" s="48"/>
      <c r="O4" s="49"/>
      <c r="P4" s="49"/>
      <c r="Q4" s="49"/>
      <c r="R4" s="49"/>
      <c r="S4" s="49"/>
      <c r="T4" s="46" t="s">
        <v>358</v>
      </c>
      <c r="U4" s="49"/>
      <c r="V4" s="49"/>
      <c r="W4" s="49"/>
      <c r="X4" s="49"/>
    </row>
    <row r="5" spans="1:25" ht="82.9" customHeight="1" thickBot="1">
      <c r="B5" s="537" t="s">
        <v>995</v>
      </c>
      <c r="C5" s="538"/>
      <c r="D5" s="539"/>
      <c r="E5" s="598" t="str">
        <f>+As!D16</f>
        <v>INUNDACIONES POR FUGAS DE LAS REDES DE SERVICIOS PÚBLICOS (ACUEDUCTO O ALCANTARILLADO)</v>
      </c>
      <c r="F5" s="599"/>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126" t="s">
        <v>218</v>
      </c>
      <c r="F9" s="127" t="s">
        <v>218</v>
      </c>
    </row>
    <row r="10" spans="1:25" ht="60">
      <c r="B10" s="54" t="s">
        <v>836</v>
      </c>
      <c r="C10" s="53" t="s">
        <v>826</v>
      </c>
      <c r="D10" s="53">
        <f t="shared" ref="D10:D15" si="0">IF(C10=$Y$5,1,IF(C10=$Y$7,0.5,0))</f>
        <v>1</v>
      </c>
      <c r="E10" s="126" t="s">
        <v>996</v>
      </c>
      <c r="F10" s="127" t="s">
        <v>218</v>
      </c>
    </row>
    <row r="11" spans="1:25" ht="30">
      <c r="B11" s="54" t="s">
        <v>838</v>
      </c>
      <c r="C11" s="53" t="s">
        <v>826</v>
      </c>
      <c r="D11" s="53">
        <f t="shared" si="0"/>
        <v>1</v>
      </c>
      <c r="E11" s="126" t="s">
        <v>218</v>
      </c>
      <c r="F11" s="127" t="s">
        <v>218</v>
      </c>
    </row>
    <row r="12" spans="1:25" ht="75">
      <c r="B12" s="54" t="s">
        <v>841</v>
      </c>
      <c r="C12" s="53" t="s">
        <v>826</v>
      </c>
      <c r="D12" s="53">
        <f t="shared" si="0"/>
        <v>1</v>
      </c>
      <c r="E12" s="126" t="s">
        <v>997</v>
      </c>
      <c r="F12" s="127" t="s">
        <v>218</v>
      </c>
    </row>
    <row r="13" spans="1:25" ht="75">
      <c r="B13" s="54" t="s">
        <v>843</v>
      </c>
      <c r="C13" s="68" t="s">
        <v>998</v>
      </c>
      <c r="D13" s="53">
        <f t="shared" si="0"/>
        <v>1</v>
      </c>
      <c r="E13" s="248" t="s">
        <v>844</v>
      </c>
      <c r="F13" s="127" t="s">
        <v>218</v>
      </c>
    </row>
    <row r="14" spans="1:25" ht="90">
      <c r="B14" s="54" t="s">
        <v>845</v>
      </c>
      <c r="C14" s="53" t="s">
        <v>826</v>
      </c>
      <c r="D14" s="53">
        <f t="shared" si="0"/>
        <v>1</v>
      </c>
      <c r="E14" s="126" t="s">
        <v>999</v>
      </c>
      <c r="F14" s="127" t="s">
        <v>218</v>
      </c>
    </row>
    <row r="15" spans="1:25" ht="30">
      <c r="B15" s="75" t="s">
        <v>847</v>
      </c>
      <c r="C15" s="68" t="s">
        <v>826</v>
      </c>
      <c r="D15" s="53">
        <f t="shared" si="0"/>
        <v>1</v>
      </c>
      <c r="E15" s="126" t="s">
        <v>1000</v>
      </c>
      <c r="F15" s="127" t="s">
        <v>218</v>
      </c>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45">
      <c r="B19" s="54" t="s">
        <v>852</v>
      </c>
      <c r="C19" s="53" t="s">
        <v>826</v>
      </c>
      <c r="D19" s="53">
        <f>IF(C19=$Y$5,1,IF(C19=$Y$7,0.5,0))</f>
        <v>1</v>
      </c>
      <c r="E19" s="126" t="s">
        <v>980</v>
      </c>
      <c r="F19" s="126" t="s">
        <v>218</v>
      </c>
    </row>
    <row r="20" spans="2:25" ht="45">
      <c r="B20" s="54" t="s">
        <v>855</v>
      </c>
      <c r="C20" s="53" t="s">
        <v>831</v>
      </c>
      <c r="D20" s="53">
        <f>IF(C20=$Y$5,1,IF(C20=$Y$7,0.5,0))</f>
        <v>0.5</v>
      </c>
      <c r="E20" s="126" t="s">
        <v>981</v>
      </c>
      <c r="F20" s="127" t="s">
        <v>961</v>
      </c>
    </row>
    <row r="21" spans="2:25" ht="75">
      <c r="B21" s="54" t="s">
        <v>857</v>
      </c>
      <c r="C21" s="53" t="s">
        <v>826</v>
      </c>
      <c r="D21" s="53">
        <f>IF(C21=$Y$5,1,IF(C21=$Y$7,0.5,0))</f>
        <v>1</v>
      </c>
      <c r="E21" s="126" t="s">
        <v>1001</v>
      </c>
      <c r="F21" s="127" t="s">
        <v>1002</v>
      </c>
    </row>
    <row r="22" spans="2:25" ht="30">
      <c r="B22" s="54" t="s">
        <v>859</v>
      </c>
      <c r="C22" s="53" t="s">
        <v>826</v>
      </c>
      <c r="D22" s="53">
        <f>IF(C22=$Y$5,1,IF(C22=$Y$7,0.5,0))</f>
        <v>1</v>
      </c>
      <c r="E22" s="126" t="s">
        <v>218</v>
      </c>
      <c r="F22" s="126" t="s">
        <v>218</v>
      </c>
    </row>
    <row r="23" spans="2:25" ht="15.75" thickBot="1">
      <c r="B23" s="573" t="s">
        <v>860</v>
      </c>
      <c r="C23" s="574"/>
      <c r="D23" s="58">
        <f>SUM(D19:D22)/4</f>
        <v>0.875</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126" t="s">
        <v>218</v>
      </c>
      <c r="F26" s="126" t="s">
        <v>218</v>
      </c>
    </row>
    <row r="27" spans="2:25" ht="75">
      <c r="B27" s="54" t="s">
        <v>863</v>
      </c>
      <c r="C27" s="53" t="s">
        <v>826</v>
      </c>
      <c r="D27" s="53">
        <f>IF(C27=$Y$5,1,IF(C27=$Y$7,0.5,0))</f>
        <v>1</v>
      </c>
      <c r="E27" s="126" t="s">
        <v>1003</v>
      </c>
      <c r="F27" s="126" t="s">
        <v>218</v>
      </c>
    </row>
    <row r="28" spans="2:25" ht="75">
      <c r="B28" s="54" t="s">
        <v>865</v>
      </c>
      <c r="C28" s="53" t="s">
        <v>826</v>
      </c>
      <c r="D28" s="53">
        <f>IF(C28=$Y$5,1,IF(C28=$Y$7,0.5,0))</f>
        <v>1</v>
      </c>
      <c r="E28" s="126" t="s">
        <v>1004</v>
      </c>
      <c r="F28" s="126" t="s">
        <v>218</v>
      </c>
    </row>
    <row r="29" spans="2:25" s="61" customFormat="1" ht="60">
      <c r="B29" s="54" t="s">
        <v>868</v>
      </c>
      <c r="C29" s="76" t="s">
        <v>826</v>
      </c>
      <c r="D29" s="53">
        <f>IF(C29=$Y$5,1,IF(C29=$Y$7,0.5,0))</f>
        <v>1</v>
      </c>
      <c r="E29" s="126" t="s">
        <v>869</v>
      </c>
      <c r="F29" s="127"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2.875</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30">
      <c r="B36" s="54" t="s">
        <v>875</v>
      </c>
      <c r="C36" s="53" t="s">
        <v>826</v>
      </c>
      <c r="D36" s="53">
        <f>IF(C36=$Y$5,1,IF(C36=$Y$7,0.5,0))</f>
        <v>1</v>
      </c>
      <c r="E36" s="126" t="s">
        <v>218</v>
      </c>
      <c r="F36" s="127" t="s">
        <v>218</v>
      </c>
    </row>
    <row r="37" spans="2:25" ht="60">
      <c r="B37" s="54" t="s">
        <v>878</v>
      </c>
      <c r="C37" s="53" t="s">
        <v>826</v>
      </c>
      <c r="D37" s="53">
        <f>IF(C37=$Y$5,1,IF(C37=$Y$7,0.5,0))</f>
        <v>1</v>
      </c>
      <c r="E37" s="126" t="s">
        <v>879</v>
      </c>
      <c r="F37" s="127" t="s">
        <v>880</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126" t="s">
        <v>218</v>
      </c>
      <c r="F41" s="126" t="s">
        <v>218</v>
      </c>
    </row>
    <row r="42" spans="2:25" ht="33" customHeight="1">
      <c r="B42" s="54" t="s">
        <v>884</v>
      </c>
      <c r="C42" s="53" t="s">
        <v>831</v>
      </c>
      <c r="D42" s="53">
        <f t="shared" si="1"/>
        <v>0.5</v>
      </c>
      <c r="E42" s="67" t="s">
        <v>987</v>
      </c>
      <c r="F42" s="126" t="s">
        <v>218</v>
      </c>
      <c r="Y42" s="69" t="s">
        <v>826</v>
      </c>
    </row>
    <row r="43" spans="2:25" ht="45">
      <c r="B43" s="54" t="s">
        <v>886</v>
      </c>
      <c r="C43" s="53" t="s">
        <v>826</v>
      </c>
      <c r="D43" s="53">
        <f>IF(C43=$Y$5,1,IF(C43=$Y$7,0.5,IF(C43=$Y$45,1,0)))</f>
        <v>1</v>
      </c>
      <c r="E43" s="67" t="s">
        <v>887</v>
      </c>
      <c r="F43" s="127" t="s">
        <v>218</v>
      </c>
      <c r="Y43" s="69" t="s">
        <v>276</v>
      </c>
    </row>
    <row r="44" spans="2:25" ht="45">
      <c r="B44" s="54" t="s">
        <v>889</v>
      </c>
      <c r="C44" s="53" t="s">
        <v>826</v>
      </c>
      <c r="D44" s="53">
        <f t="shared" si="1"/>
        <v>1</v>
      </c>
      <c r="E44" s="67" t="s">
        <v>890</v>
      </c>
      <c r="F44" s="127" t="s">
        <v>988</v>
      </c>
      <c r="Y44" s="69" t="s">
        <v>831</v>
      </c>
    </row>
    <row r="45" spans="2:25" ht="32.25" customHeight="1">
      <c r="B45" s="54" t="s">
        <v>892</v>
      </c>
      <c r="C45" s="76" t="s">
        <v>826</v>
      </c>
      <c r="D45" s="53">
        <f t="shared" si="1"/>
        <v>1</v>
      </c>
      <c r="E45" s="67" t="s">
        <v>893</v>
      </c>
      <c r="F45" s="127" t="s">
        <v>218</v>
      </c>
      <c r="Y45" s="69" t="s">
        <v>218</v>
      </c>
    </row>
    <row r="46" spans="2:25" ht="30">
      <c r="B46" s="54" t="s">
        <v>894</v>
      </c>
      <c r="C46" s="53" t="s">
        <v>826</v>
      </c>
      <c r="D46" s="53">
        <f t="shared" si="1"/>
        <v>1</v>
      </c>
      <c r="E46" s="67" t="s">
        <v>895</v>
      </c>
      <c r="F46" s="126" t="s">
        <v>1005</v>
      </c>
    </row>
    <row r="47" spans="2:25" ht="30">
      <c r="B47" s="54" t="s">
        <v>896</v>
      </c>
      <c r="C47" s="53" t="s">
        <v>826</v>
      </c>
      <c r="D47" s="53">
        <f t="shared" si="1"/>
        <v>1</v>
      </c>
      <c r="E47" s="67" t="s">
        <v>897</v>
      </c>
      <c r="F47" s="126" t="s">
        <v>1006</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30">
      <c r="B51" s="54" t="s">
        <v>900</v>
      </c>
      <c r="C51" s="139" t="s">
        <v>276</v>
      </c>
      <c r="D51" s="53">
        <f t="shared" ref="D51:D56" si="2">IF(C51=$Y$5,1,IF(C51=$Y$7,0.5,0))</f>
        <v>0</v>
      </c>
      <c r="E51" s="140" t="s">
        <v>1007</v>
      </c>
      <c r="F51" s="127" t="s">
        <v>218</v>
      </c>
    </row>
    <row r="52" spans="2:6" ht="45">
      <c r="B52" s="54" t="s">
        <v>901</v>
      </c>
      <c r="C52" s="76" t="s">
        <v>826</v>
      </c>
      <c r="D52" s="53">
        <f t="shared" si="2"/>
        <v>1</v>
      </c>
      <c r="E52" s="126" t="s">
        <v>218</v>
      </c>
      <c r="F52" s="127" t="s">
        <v>902</v>
      </c>
    </row>
    <row r="53" spans="2:6">
      <c r="B53" s="54" t="s">
        <v>903</v>
      </c>
      <c r="C53" s="53" t="s">
        <v>826</v>
      </c>
      <c r="D53" s="53">
        <f t="shared" si="2"/>
        <v>1</v>
      </c>
      <c r="E53" s="126" t="s">
        <v>218</v>
      </c>
      <c r="F53" s="127"/>
    </row>
    <row r="54" spans="2:6" ht="30">
      <c r="B54" s="54" t="s">
        <v>905</v>
      </c>
      <c r="C54" s="76" t="s">
        <v>826</v>
      </c>
      <c r="D54" s="53">
        <f t="shared" si="2"/>
        <v>1</v>
      </c>
      <c r="E54" s="126" t="s">
        <v>218</v>
      </c>
      <c r="F54" s="127" t="s">
        <v>966</v>
      </c>
    </row>
    <row r="55" spans="2:6" ht="60">
      <c r="B55" s="54" t="s">
        <v>907</v>
      </c>
      <c r="C55" s="53" t="s">
        <v>826</v>
      </c>
      <c r="D55" s="53">
        <f t="shared" si="2"/>
        <v>1</v>
      </c>
      <c r="E55" s="126" t="s">
        <v>1008</v>
      </c>
      <c r="F55" s="127" t="s">
        <v>1009</v>
      </c>
    </row>
    <row r="56" spans="2:6" ht="30">
      <c r="B56" s="54" t="s">
        <v>908</v>
      </c>
      <c r="C56" s="76" t="s">
        <v>276</v>
      </c>
      <c r="D56" s="53">
        <f t="shared" si="2"/>
        <v>0</v>
      </c>
      <c r="E56" s="126" t="s">
        <v>218</v>
      </c>
      <c r="F56" s="127"/>
    </row>
    <row r="57" spans="2:6" ht="15.75" thickBot="1">
      <c r="B57" s="567" t="s">
        <v>909</v>
      </c>
      <c r="C57" s="568"/>
      <c r="D57" s="55">
        <f>SUM(D51:D56)/6</f>
        <v>0.66666666666666663</v>
      </c>
      <c r="E57" s="56" t="s">
        <v>850</v>
      </c>
      <c r="F57" s="57" t="str">
        <f>IF(D57&lt;=0.33,"MALO",IF(D57&lt;=0.67,"REGULAR",IF(D57&lt;=1,"BUENO",0)))</f>
        <v>REGULAR</v>
      </c>
    </row>
    <row r="58" spans="2:6" ht="35.25" customHeight="1" thickBot="1">
      <c r="B58" s="575" t="s">
        <v>910</v>
      </c>
      <c r="C58" s="576"/>
      <c r="D58" s="65">
        <f>+D57+D48+D38</f>
        <v>2.5952380952380953</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126" t="s">
        <v>218</v>
      </c>
      <c r="F63" s="126" t="s">
        <v>218</v>
      </c>
    </row>
    <row r="64" spans="2:6" ht="18" customHeight="1">
      <c r="B64" s="54" t="s">
        <v>914</v>
      </c>
      <c r="C64" s="76" t="s">
        <v>826</v>
      </c>
      <c r="D64" s="53">
        <f>IF(C64=$Y$5,1,IF(C64=$Y$7,0.5,0))</f>
        <v>1</v>
      </c>
      <c r="E64" s="126" t="s">
        <v>218</v>
      </c>
      <c r="F64" s="126" t="s">
        <v>218</v>
      </c>
    </row>
    <row r="65" spans="2:6" ht="18" customHeight="1">
      <c r="B65" s="54" t="s">
        <v>915</v>
      </c>
      <c r="C65" s="76" t="s">
        <v>826</v>
      </c>
      <c r="D65" s="53">
        <f>IF(C65=$Y$5,1,IF(C65=$Y$7,0.5,0))</f>
        <v>1</v>
      </c>
      <c r="E65" s="126" t="s">
        <v>218</v>
      </c>
      <c r="F65" s="126" t="s">
        <v>218</v>
      </c>
    </row>
    <row r="66" spans="2:6" ht="18" customHeight="1">
      <c r="B66" s="54" t="s">
        <v>916</v>
      </c>
      <c r="C66" s="76" t="s">
        <v>276</v>
      </c>
      <c r="D66" s="53">
        <f>IF(C66=$Y$5,1,IF(C66=$Y$7,0.5,0))</f>
        <v>0</v>
      </c>
      <c r="E66" s="126" t="s">
        <v>218</v>
      </c>
      <c r="F66" s="126" t="s">
        <v>218</v>
      </c>
    </row>
    <row r="67" spans="2:6" ht="18" customHeight="1">
      <c r="B67" s="54" t="s">
        <v>917</v>
      </c>
      <c r="C67" s="76" t="s">
        <v>826</v>
      </c>
      <c r="D67" s="53">
        <f>IF(C67=$Y$5,1,IF(C67=$Y$7,0.5,0))</f>
        <v>1</v>
      </c>
      <c r="E67" s="126" t="s">
        <v>218</v>
      </c>
      <c r="F67" s="126" t="s">
        <v>218</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126" t="s">
        <v>218</v>
      </c>
      <c r="F71" s="126" t="s">
        <v>218</v>
      </c>
    </row>
    <row r="72" spans="2:6" ht="18" customHeight="1">
      <c r="B72" s="54" t="s">
        <v>921</v>
      </c>
      <c r="C72" s="76" t="s">
        <v>826</v>
      </c>
      <c r="D72" s="53">
        <f>IF(C72=$Y$5,1,IF(C72=$Y$7,0.5,0))</f>
        <v>1</v>
      </c>
      <c r="E72" s="126" t="s">
        <v>218</v>
      </c>
      <c r="F72" s="126" t="s">
        <v>218</v>
      </c>
    </row>
    <row r="73" spans="2:6" ht="45">
      <c r="B73" s="54" t="s">
        <v>922</v>
      </c>
      <c r="C73" s="53" t="s">
        <v>826</v>
      </c>
      <c r="D73" s="53">
        <f>IF(C73=$Y$5,1,IF(C73=$Y$7,0.5,0))</f>
        <v>1</v>
      </c>
      <c r="E73" s="126" t="s">
        <v>923</v>
      </c>
      <c r="F73" s="126" t="s">
        <v>218</v>
      </c>
    </row>
    <row r="74" spans="2:6" ht="18" customHeight="1">
      <c r="B74" s="54" t="s">
        <v>924</v>
      </c>
      <c r="C74" s="76" t="s">
        <v>826</v>
      </c>
      <c r="D74" s="53">
        <f>IF(C74=$Y$5,1,IF(C74=$Y$7,0.5,0))</f>
        <v>1</v>
      </c>
      <c r="E74" s="126" t="s">
        <v>218</v>
      </c>
      <c r="F74" s="126" t="s">
        <v>218</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126" t="s">
        <v>218</v>
      </c>
      <c r="F78" s="141" t="s">
        <v>416</v>
      </c>
    </row>
    <row r="79" spans="2:6" ht="18" customHeight="1">
      <c r="B79" s="54" t="s">
        <v>928</v>
      </c>
      <c r="C79" s="76" t="s">
        <v>276</v>
      </c>
      <c r="D79" s="53">
        <f>IF(C79=$Y$5,1,IF(C79=$Y$7,0.5,0))</f>
        <v>0</v>
      </c>
      <c r="E79" s="126" t="s">
        <v>218</v>
      </c>
      <c r="F79" s="141" t="s">
        <v>416</v>
      </c>
    </row>
    <row r="80" spans="2:6" ht="18" customHeight="1">
      <c r="B80" s="54" t="s">
        <v>929</v>
      </c>
      <c r="C80" s="76" t="s">
        <v>276</v>
      </c>
      <c r="D80" s="53">
        <f>IF(C80=$Y$5,1,IF(C80=$Y$7,0.5,0))</f>
        <v>0</v>
      </c>
      <c r="E80" s="126" t="s">
        <v>218</v>
      </c>
      <c r="F80" s="141" t="s">
        <v>416</v>
      </c>
    </row>
    <row r="81" spans="2:6" ht="18" customHeight="1">
      <c r="B81" s="54" t="s">
        <v>930</v>
      </c>
      <c r="C81" s="53" t="s">
        <v>826</v>
      </c>
      <c r="D81" s="53">
        <f>IF(C81=$Y$5,1,IF(C81=$Y$7,0.5,0))</f>
        <v>1</v>
      </c>
      <c r="E81" s="126" t="s">
        <v>218</v>
      </c>
      <c r="F81" s="141" t="s">
        <v>416</v>
      </c>
    </row>
    <row r="82" spans="2:6" ht="18" customHeight="1">
      <c r="B82" s="54" t="s">
        <v>931</v>
      </c>
      <c r="C82" s="76" t="s">
        <v>826</v>
      </c>
      <c r="D82" s="53">
        <f>IF(C82=$Y$5,1,IF(C82=$Y$7,0.5,0))</f>
        <v>1</v>
      </c>
      <c r="E82" s="126" t="s">
        <v>218</v>
      </c>
      <c r="F82" s="141"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60">
      <c r="B89" s="54" t="s">
        <v>968</v>
      </c>
      <c r="C89" s="53" t="s">
        <v>831</v>
      </c>
      <c r="D89" s="53">
        <f>IF(C89=$Y$5,1,IF(C89=$Y$7,0.5,0))</f>
        <v>0.5</v>
      </c>
      <c r="E89" s="67" t="s">
        <v>1010</v>
      </c>
      <c r="F89" s="73" t="s">
        <v>218</v>
      </c>
    </row>
    <row r="90" spans="2:6" ht="29.25" customHeight="1">
      <c r="B90" s="54" t="s">
        <v>937</v>
      </c>
      <c r="C90" s="53" t="s">
        <v>826</v>
      </c>
      <c r="D90" s="53">
        <f>IF(C90=$Y$5,1,IF(C90=$Y$7,0.5,0))</f>
        <v>1</v>
      </c>
      <c r="E90" s="67" t="s">
        <v>970</v>
      </c>
      <c r="F90" s="73" t="s">
        <v>218</v>
      </c>
    </row>
    <row r="91" spans="2:6" ht="15.75" thickBot="1">
      <c r="B91" s="579" t="s">
        <v>925</v>
      </c>
      <c r="C91" s="580"/>
      <c r="D91" s="55">
        <f>SUM(D89:D90)/2</f>
        <v>0.75</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IF(C94=$Y$5,1,IF(C94=$Y$7,0.5,0))</f>
        <v>1</v>
      </c>
      <c r="E94" s="67" t="s">
        <v>1011</v>
      </c>
      <c r="F94" s="73" t="s">
        <v>218</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75">
      <c r="B98" s="54" t="s">
        <v>942</v>
      </c>
      <c r="C98" s="53" t="s">
        <v>826</v>
      </c>
      <c r="D98" s="53">
        <f>IF(C98=$Y$5,1,IF(C98=$Y$7,0.5,0))</f>
        <v>1</v>
      </c>
      <c r="E98" s="67" t="s">
        <v>1012</v>
      </c>
      <c r="F98" s="73" t="s">
        <v>218</v>
      </c>
    </row>
    <row r="99" spans="2:6" ht="49.15" customHeight="1">
      <c r="B99" s="54" t="s">
        <v>944</v>
      </c>
      <c r="C99" s="53" t="s">
        <v>826</v>
      </c>
      <c r="D99" s="53">
        <f>IF(C99=$Y$5,1,IF(C99=$Y$7,0.5,0))</f>
        <v>1</v>
      </c>
      <c r="E99" s="67" t="s">
        <v>1013</v>
      </c>
      <c r="F99" s="73" t="s">
        <v>218</v>
      </c>
    </row>
    <row r="100" spans="2:6" ht="29.25" customHeight="1">
      <c r="B100" s="54" t="s">
        <v>946</v>
      </c>
      <c r="C100" s="53" t="s">
        <v>826</v>
      </c>
      <c r="D100" s="53">
        <f>IF(C100=$Y$5,1,IF(C100=$Y$7,0.5,0))</f>
        <v>1</v>
      </c>
      <c r="E100" s="67" t="s">
        <v>1014</v>
      </c>
      <c r="F100" s="73" t="s">
        <v>218</v>
      </c>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2.75</v>
      </c>
      <c r="E102" s="62" t="s">
        <v>872</v>
      </c>
      <c r="F102" s="66" t="str">
        <f>IF(D102&lt;=1,"ALTA",IF(D102&lt;=2,"MEDIA",IF(D102&lt;=3,"BAJA",0)))</f>
        <v>BAJA</v>
      </c>
    </row>
  </sheetData>
  <mergeCells count="61">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206" priority="13" operator="containsText" text="BAJA">
      <formula>NOT(ISERROR(SEARCH("BAJA",F31)))</formula>
    </cfRule>
    <cfRule type="containsText" dxfId="205" priority="14" operator="containsText" text="MEDIA">
      <formula>NOT(ISERROR(SEARCH("MEDIA",F31)))</formula>
    </cfRule>
    <cfRule type="containsText" dxfId="204" priority="15" operator="containsText" text="ALTA">
      <formula>NOT(ISERROR(SEARCH("ALTA",F31)))</formula>
    </cfRule>
  </conditionalFormatting>
  <conditionalFormatting sqref="F84">
    <cfRule type="containsText" dxfId="203" priority="7" operator="containsText" text="BAJA">
      <formula>NOT(ISERROR(SEARCH("BAJA",F84)))</formula>
    </cfRule>
    <cfRule type="containsText" dxfId="202" priority="8" operator="containsText" text="MEDIA">
      <formula>NOT(ISERROR(SEARCH("MEDIA",F84)))</formula>
    </cfRule>
    <cfRule type="containsText" dxfId="201" priority="9" operator="containsText" text="ALTA">
      <formula>NOT(ISERROR(SEARCH("ALTA",F84)))</formula>
    </cfRule>
  </conditionalFormatting>
  <conditionalFormatting sqref="F102">
    <cfRule type="containsText" dxfId="200" priority="1" operator="containsText" text="BAJA">
      <formula>NOT(ISERROR(SEARCH("BAJA",F102)))</formula>
    </cfRule>
    <cfRule type="containsText" dxfId="199" priority="2" operator="containsText" text="MEDIA">
      <formula>NOT(ISERROR(SEARCH("MEDIA",F102)))</formula>
    </cfRule>
    <cfRule type="containsText" dxfId="198" priority="3" operator="containsText" text="ALTA">
      <formula>NOT(ISERROR(SEARCH("ALTA",F102)))</formula>
    </cfRule>
  </conditionalFormatting>
  <dataValidations count="3">
    <dataValidation type="list" allowBlank="1" showInputMessage="1" showErrorMessage="1" sqref="C94 C89:C90 C36:C37" xr:uid="{00000000-0002-0000-0900-000000000000}">
      <formula1>$Y$5:$Y$7</formula1>
    </dataValidation>
    <dataValidation type="list" allowBlank="1" showInputMessage="1" showErrorMessage="1" sqref="C14 C10:C12 C19:C22 C27:C28 C46:C47 C41:C42 C44 C51 C55 C53 C73 C81 C98:C100" xr:uid="{00000000-0002-0000-0900-000001000000}">
      <formula1>$Y$4:$Y$6</formula1>
    </dataValidation>
    <dataValidation type="list" allowBlank="1" showInputMessage="1" showErrorMessage="1" sqref="C43" xr:uid="{00000000-0002-0000-09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Y102"/>
  <sheetViews>
    <sheetView showGridLines="0" zoomScaleNormal="100" workbookViewId="0">
      <pane xSplit="1" ySplit="5" topLeftCell="B12" activePane="bottomRight" state="frozen"/>
      <selection pane="topRight" activeCell="E4" sqref="E4:F4"/>
      <selection pane="bottomLeft" activeCell="E4" sqref="E4:F4"/>
      <selection pane="bottomRight" activeCell="F14" sqref="F14"/>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thickBot="1">
      <c r="B2" s="585"/>
      <c r="C2" s="585"/>
      <c r="D2" s="585"/>
      <c r="E2" s="585"/>
      <c r="F2" s="93" t="s">
        <v>170</v>
      </c>
    </row>
    <row r="3" spans="1:25" ht="24" thickBot="1">
      <c r="B3" s="611" t="s">
        <v>171</v>
      </c>
      <c r="C3" s="612"/>
      <c r="D3" s="612"/>
      <c r="E3" s="612"/>
      <c r="F3" s="613"/>
      <c r="G3" s="48"/>
      <c r="H3" s="48"/>
    </row>
    <row r="4" spans="1:25" ht="23.25">
      <c r="A4" s="48"/>
      <c r="B4" s="609" t="s">
        <v>824</v>
      </c>
      <c r="C4" s="610"/>
      <c r="D4" s="610"/>
      <c r="E4" s="610"/>
      <c r="F4" s="610"/>
      <c r="G4" s="48"/>
      <c r="H4" s="48"/>
      <c r="O4" s="49"/>
      <c r="P4" s="49"/>
      <c r="Q4" s="49"/>
      <c r="R4" s="49"/>
      <c r="S4" s="49"/>
      <c r="T4" s="46" t="s">
        <v>358</v>
      </c>
      <c r="U4" s="49"/>
      <c r="V4" s="49"/>
      <c r="W4" s="49"/>
      <c r="X4" s="49"/>
    </row>
    <row r="5" spans="1:25" ht="33.75" customHeight="1" thickBot="1">
      <c r="B5" s="537" t="s">
        <v>1015</v>
      </c>
      <c r="C5" s="538"/>
      <c r="D5" s="539"/>
      <c r="E5" s="540" t="str">
        <f>+As!D17</f>
        <v xml:space="preserve">MATERIAL PARTICULADO (INCENDIO FORESTAL) </v>
      </c>
      <c r="F5" s="541"/>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126" t="s">
        <v>218</v>
      </c>
      <c r="F9" s="73" t="s">
        <v>218</v>
      </c>
    </row>
    <row r="10" spans="1:25" ht="60">
      <c r="B10" s="54" t="s">
        <v>836</v>
      </c>
      <c r="C10" s="53" t="s">
        <v>826</v>
      </c>
      <c r="D10" s="53">
        <f t="shared" ref="D10:D15" si="0">IF(C10=$Y$5,1,IF(C10=$Y$7,0.5,0))</f>
        <v>1</v>
      </c>
      <c r="E10" s="126" t="s">
        <v>996</v>
      </c>
      <c r="F10" s="73" t="s">
        <v>218</v>
      </c>
    </row>
    <row r="11" spans="1:25" ht="30">
      <c r="B11" s="54" t="s">
        <v>838</v>
      </c>
      <c r="C11" s="53" t="s">
        <v>831</v>
      </c>
      <c r="D11" s="53">
        <f t="shared" si="0"/>
        <v>0.5</v>
      </c>
      <c r="E11" s="126" t="s">
        <v>218</v>
      </c>
      <c r="F11" s="73" t="s">
        <v>218</v>
      </c>
    </row>
    <row r="12" spans="1:25" ht="120">
      <c r="B12" s="54" t="s">
        <v>841</v>
      </c>
      <c r="C12" s="53" t="s">
        <v>826</v>
      </c>
      <c r="D12" s="53">
        <f t="shared" si="0"/>
        <v>1</v>
      </c>
      <c r="E12" s="126" t="s">
        <v>1016</v>
      </c>
      <c r="F12" s="73" t="s">
        <v>218</v>
      </c>
    </row>
    <row r="13" spans="1:25" ht="75">
      <c r="B13" s="54" t="s">
        <v>843</v>
      </c>
      <c r="C13" s="68" t="s">
        <v>826</v>
      </c>
      <c r="D13" s="53">
        <f t="shared" si="0"/>
        <v>1</v>
      </c>
      <c r="E13" s="248" t="s">
        <v>844</v>
      </c>
      <c r="F13" s="73"/>
    </row>
    <row r="14" spans="1:25" ht="90">
      <c r="B14" s="54" t="s">
        <v>845</v>
      </c>
      <c r="C14" s="53" t="s">
        <v>826</v>
      </c>
      <c r="D14" s="53">
        <f t="shared" si="0"/>
        <v>1</v>
      </c>
      <c r="E14" s="126" t="s">
        <v>999</v>
      </c>
      <c r="F14" s="73" t="s">
        <v>218</v>
      </c>
    </row>
    <row r="15" spans="1:25" ht="30">
      <c r="B15" s="75" t="s">
        <v>847</v>
      </c>
      <c r="C15" s="68">
        <v>0</v>
      </c>
      <c r="D15" s="53">
        <f t="shared" si="0"/>
        <v>0</v>
      </c>
      <c r="E15" s="126" t="s">
        <v>1000</v>
      </c>
      <c r="F15" s="73" t="s">
        <v>218</v>
      </c>
    </row>
    <row r="16" spans="1:25" ht="15.75" thickBot="1">
      <c r="B16" s="567" t="s">
        <v>849</v>
      </c>
      <c r="C16" s="568"/>
      <c r="D16" s="55">
        <f>SUM(D9:D15)/7</f>
        <v>0.7857142857142857</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45">
      <c r="B19" s="54" t="s">
        <v>852</v>
      </c>
      <c r="C19" s="53" t="s">
        <v>826</v>
      </c>
      <c r="D19" s="53">
        <f>IF(C19=$Y$5,1,IF(C19=$Y$7,0.5,0))</f>
        <v>1</v>
      </c>
      <c r="E19" s="67" t="s">
        <v>1017</v>
      </c>
      <c r="F19" s="73" t="s">
        <v>218</v>
      </c>
    </row>
    <row r="20" spans="2:25" ht="45">
      <c r="B20" s="54" t="s">
        <v>855</v>
      </c>
      <c r="C20" s="53" t="s">
        <v>831</v>
      </c>
      <c r="D20" s="53">
        <f>IF(C20=$Y$5,1,IF(C20=$Y$7,0.5,0))</f>
        <v>0.5</v>
      </c>
      <c r="E20" s="67" t="s">
        <v>1018</v>
      </c>
      <c r="F20" s="73" t="s">
        <v>1019</v>
      </c>
    </row>
    <row r="21" spans="2:25" ht="45">
      <c r="B21" s="54" t="s">
        <v>857</v>
      </c>
      <c r="C21" s="53" t="s">
        <v>831</v>
      </c>
      <c r="D21" s="53">
        <f>IF(C21=$Y$5,1,IF(C21=$Y$7,0.5,0))</f>
        <v>0.5</v>
      </c>
      <c r="E21" s="67" t="s">
        <v>1018</v>
      </c>
      <c r="F21" s="73" t="s">
        <v>1019</v>
      </c>
    </row>
    <row r="22" spans="2:25" ht="30">
      <c r="B22" s="54" t="s">
        <v>859</v>
      </c>
      <c r="C22" s="53" t="s">
        <v>826</v>
      </c>
      <c r="D22" s="53">
        <f>IF(C22=$Y$5,1,IF(C22=$Y$7,0.5,0))</f>
        <v>1</v>
      </c>
      <c r="E22" s="67" t="s">
        <v>1020</v>
      </c>
      <c r="F22" s="73" t="s">
        <v>218</v>
      </c>
    </row>
    <row r="23" spans="2:25" ht="15.75" thickBot="1">
      <c r="B23" s="573" t="s">
        <v>860</v>
      </c>
      <c r="C23" s="574"/>
      <c r="D23" s="58">
        <f>SUM(D19:D22)/4</f>
        <v>0.75</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67" t="s">
        <v>218</v>
      </c>
      <c r="F26" s="73" t="s">
        <v>218</v>
      </c>
    </row>
    <row r="27" spans="2:25" ht="75">
      <c r="B27" s="54" t="s">
        <v>863</v>
      </c>
      <c r="C27" s="53" t="s">
        <v>826</v>
      </c>
      <c r="D27" s="53">
        <f>IF(C27=$Y$5,1,IF(C27=$Y$7,0.5,0))</f>
        <v>1</v>
      </c>
      <c r="E27" s="126" t="s">
        <v>1003</v>
      </c>
      <c r="F27" s="73" t="s">
        <v>218</v>
      </c>
    </row>
    <row r="28" spans="2:25" ht="45">
      <c r="B28" s="54" t="s">
        <v>865</v>
      </c>
      <c r="C28" s="53" t="s">
        <v>826</v>
      </c>
      <c r="D28" s="53">
        <f>IF(C28=$Y$5,1,IF(C28=$Y$7,0.5,0))</f>
        <v>1</v>
      </c>
      <c r="E28" s="67" t="s">
        <v>1021</v>
      </c>
      <c r="F28" s="73" t="s">
        <v>218</v>
      </c>
    </row>
    <row r="29" spans="2:25" s="61" customFormat="1" ht="30">
      <c r="B29" s="54" t="s">
        <v>868</v>
      </c>
      <c r="C29" s="53" t="s">
        <v>826</v>
      </c>
      <c r="D29" s="53">
        <f>IF(C29=$Y$5,1,IF(C29=$Y$7,0.5,0))</f>
        <v>1</v>
      </c>
      <c r="E29" s="67" t="s">
        <v>1022</v>
      </c>
      <c r="F29" s="73"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2.5357142857142856</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30">
      <c r="B36" s="54" t="s">
        <v>875</v>
      </c>
      <c r="C36" s="53" t="s">
        <v>826</v>
      </c>
      <c r="D36" s="53">
        <f>IF(C36=$Y$5,1,IF(C36=$Y$7,0.5,0))</f>
        <v>1</v>
      </c>
      <c r="E36" s="67" t="s">
        <v>218</v>
      </c>
      <c r="F36" s="73"/>
    </row>
    <row r="37" spans="2:25" ht="45">
      <c r="B37" s="54" t="s">
        <v>878</v>
      </c>
      <c r="C37" s="53" t="s">
        <v>826</v>
      </c>
      <c r="D37" s="53">
        <f>IF(C37=$Y$5,1,IF(C37=$Y$7,0.5,0))</f>
        <v>1</v>
      </c>
      <c r="E37" s="126" t="s">
        <v>879</v>
      </c>
      <c r="F37" s="73"/>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t="s">
        <v>218</v>
      </c>
      <c r="F41" s="73" t="s">
        <v>218</v>
      </c>
    </row>
    <row r="42" spans="2:25" ht="33" customHeight="1">
      <c r="B42" s="54" t="s">
        <v>884</v>
      </c>
      <c r="C42" s="53" t="s">
        <v>826</v>
      </c>
      <c r="D42" s="53">
        <f t="shared" si="1"/>
        <v>1</v>
      </c>
      <c r="E42" s="67" t="s">
        <v>1023</v>
      </c>
      <c r="F42" s="73" t="s">
        <v>218</v>
      </c>
      <c r="Y42" s="69" t="s">
        <v>826</v>
      </c>
    </row>
    <row r="43" spans="2:25" ht="60">
      <c r="B43" s="54" t="s">
        <v>886</v>
      </c>
      <c r="C43" s="53" t="s">
        <v>831</v>
      </c>
      <c r="D43" s="53">
        <f>IF(C43=$Y$5,1,IF(C43=$Y$7,0.5,IF(C43=$Y$45,1,0)))</f>
        <v>0.5</v>
      </c>
      <c r="E43" s="67" t="s">
        <v>887</v>
      </c>
      <c r="F43" s="127" t="s">
        <v>888</v>
      </c>
      <c r="Y43" s="69" t="s">
        <v>276</v>
      </c>
    </row>
    <row r="44" spans="2:25" ht="60">
      <c r="B44" s="54" t="s">
        <v>889</v>
      </c>
      <c r="C44" s="53" t="s">
        <v>826</v>
      </c>
      <c r="D44" s="53">
        <f t="shared" si="1"/>
        <v>1</v>
      </c>
      <c r="E44" s="67" t="s">
        <v>1024</v>
      </c>
      <c r="F44" s="127" t="s">
        <v>891</v>
      </c>
      <c r="Y44" s="69" t="s">
        <v>831</v>
      </c>
    </row>
    <row r="45" spans="2:25" ht="32.25" customHeight="1">
      <c r="B45" s="54" t="s">
        <v>892</v>
      </c>
      <c r="C45" s="53" t="s">
        <v>826</v>
      </c>
      <c r="D45" s="53">
        <f t="shared" si="1"/>
        <v>1</v>
      </c>
      <c r="E45" s="67" t="s">
        <v>1025</v>
      </c>
      <c r="F45" s="127" t="s">
        <v>1026</v>
      </c>
      <c r="Y45" s="69" t="s">
        <v>218</v>
      </c>
    </row>
    <row r="46" spans="2:25" ht="30">
      <c r="B46" s="54" t="s">
        <v>894</v>
      </c>
      <c r="C46" s="53" t="s">
        <v>826</v>
      </c>
      <c r="D46" s="53">
        <f t="shared" si="1"/>
        <v>1</v>
      </c>
      <c r="E46" s="67" t="s">
        <v>1027</v>
      </c>
      <c r="F46" s="126" t="s">
        <v>1028</v>
      </c>
    </row>
    <row r="47" spans="2:25" ht="30">
      <c r="B47" s="54" t="s">
        <v>896</v>
      </c>
      <c r="C47" s="53" t="s">
        <v>826</v>
      </c>
      <c r="D47" s="53">
        <f t="shared" si="1"/>
        <v>1</v>
      </c>
      <c r="E47" s="67" t="s">
        <v>897</v>
      </c>
      <c r="F47" s="126" t="s">
        <v>1029</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276</v>
      </c>
      <c r="D51" s="53">
        <f t="shared" ref="D51:D56" si="2">IF(C51=$Y$5,1,IF(C51=$Y$7,0.5,0))</f>
        <v>0</v>
      </c>
      <c r="E51" s="67" t="s">
        <v>218</v>
      </c>
      <c r="F51" s="73" t="s">
        <v>218</v>
      </c>
    </row>
    <row r="52" spans="2:6">
      <c r="B52" s="54" t="s">
        <v>901</v>
      </c>
      <c r="C52" s="76" t="s">
        <v>276</v>
      </c>
      <c r="D52" s="53">
        <f t="shared" si="2"/>
        <v>0</v>
      </c>
      <c r="E52" s="67" t="s">
        <v>218</v>
      </c>
      <c r="F52" s="73" t="s">
        <v>218</v>
      </c>
    </row>
    <row r="53" spans="2:6" ht="45">
      <c r="B53" s="54" t="s">
        <v>903</v>
      </c>
      <c r="C53" s="53" t="s">
        <v>831</v>
      </c>
      <c r="D53" s="53">
        <f t="shared" si="2"/>
        <v>0.5</v>
      </c>
      <c r="E53" s="67" t="s">
        <v>1030</v>
      </c>
      <c r="F53" s="73" t="s">
        <v>218</v>
      </c>
    </row>
    <row r="54" spans="2:6">
      <c r="B54" s="54" t="s">
        <v>905</v>
      </c>
      <c r="C54" s="76" t="s">
        <v>826</v>
      </c>
      <c r="D54" s="53">
        <f t="shared" si="2"/>
        <v>1</v>
      </c>
      <c r="E54" s="67" t="s">
        <v>218</v>
      </c>
      <c r="F54" s="73" t="s">
        <v>218</v>
      </c>
    </row>
    <row r="55" spans="2:6" ht="30">
      <c r="B55" s="54" t="s">
        <v>907</v>
      </c>
      <c r="C55" s="53" t="s">
        <v>826</v>
      </c>
      <c r="D55" s="53">
        <f t="shared" si="2"/>
        <v>1</v>
      </c>
      <c r="E55" s="126" t="s">
        <v>1031</v>
      </c>
      <c r="F55" s="73" t="s">
        <v>218</v>
      </c>
    </row>
    <row r="56" spans="2:6" ht="30">
      <c r="B56" s="54" t="s">
        <v>908</v>
      </c>
      <c r="C56" s="76" t="s">
        <v>998</v>
      </c>
      <c r="D56" s="53">
        <f t="shared" si="2"/>
        <v>1</v>
      </c>
      <c r="E56" s="67" t="s">
        <v>218</v>
      </c>
      <c r="F56" s="73" t="s">
        <v>218</v>
      </c>
    </row>
    <row r="57" spans="2:6" ht="15.75" thickBot="1">
      <c r="B57" s="567" t="s">
        <v>909</v>
      </c>
      <c r="C57" s="568"/>
      <c r="D57" s="55">
        <f>SUM(D51:D56)/6</f>
        <v>0.58333333333333337</v>
      </c>
      <c r="E57" s="56" t="s">
        <v>850</v>
      </c>
      <c r="F57" s="57" t="str">
        <f>IF(D57&lt;=0.33,"MALO",IF(D57&lt;=0.67,"REGULAR",IF(D57&lt;=1,"BUENO",0)))</f>
        <v>REGULAR</v>
      </c>
    </row>
    <row r="58" spans="2:6" ht="35.25" customHeight="1" thickBot="1">
      <c r="B58" s="575" t="s">
        <v>910</v>
      </c>
      <c r="C58" s="576"/>
      <c r="D58" s="65">
        <f>+D57+D48+D38</f>
        <v>2.5119047619047619</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IF(C63=$Y$5,1,IF(C63=$Y$7,0.5,0))</f>
        <v>1</v>
      </c>
      <c r="E63" s="67" t="s">
        <v>416</v>
      </c>
      <c r="F63" s="73" t="s">
        <v>416</v>
      </c>
    </row>
    <row r="64" spans="2:6" ht="18" customHeight="1">
      <c r="B64" s="54" t="s">
        <v>914</v>
      </c>
      <c r="C64" s="76" t="str">
        <f>'A1'!C64</f>
        <v>Si</v>
      </c>
      <c r="D64" s="53">
        <f>IF(C64=$Y$5,1,IF(C64=$Y$7,0.5,0))</f>
        <v>1</v>
      </c>
      <c r="E64" s="67" t="s">
        <v>416</v>
      </c>
      <c r="F64" s="73" t="s">
        <v>416</v>
      </c>
    </row>
    <row r="65" spans="2:6" ht="18" customHeight="1">
      <c r="B65" s="54" t="s">
        <v>915</v>
      </c>
      <c r="C65" s="76" t="str">
        <f>'A1'!C65</f>
        <v>Si</v>
      </c>
      <c r="D65" s="53">
        <f>IF(C65=$Y$5,1,IF(C65=$Y$7,0.5,0))</f>
        <v>1</v>
      </c>
      <c r="E65" s="67" t="s">
        <v>416</v>
      </c>
      <c r="F65" s="73" t="s">
        <v>416</v>
      </c>
    </row>
    <row r="66" spans="2:6" ht="18" customHeight="1">
      <c r="B66" s="54" t="s">
        <v>916</v>
      </c>
      <c r="C66" s="76" t="str">
        <f>'A1'!C66</f>
        <v>No</v>
      </c>
      <c r="D66" s="53">
        <f>IF(C66=$Y$5,1,IF(C66=$Y$7,0.5,0))</f>
        <v>0</v>
      </c>
      <c r="E66" s="67" t="s">
        <v>416</v>
      </c>
      <c r="F66" s="73" t="s">
        <v>416</v>
      </c>
    </row>
    <row r="67" spans="2:6" ht="18" customHeight="1">
      <c r="B67" s="54" t="s">
        <v>917</v>
      </c>
      <c r="C67" s="76" t="str">
        <f>'A1'!C67</f>
        <v>Si</v>
      </c>
      <c r="D67" s="53">
        <f>IF(C67=$Y$5,1,IF(C67=$Y$7,0.5,0))</f>
        <v>1</v>
      </c>
      <c r="E67" s="67" t="s">
        <v>416</v>
      </c>
      <c r="F67" s="7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53" t="s">
        <v>826</v>
      </c>
      <c r="D71" s="53">
        <f>IF(C71=$Y$5,1,IF(C71=$Y$7,0.5,0))</f>
        <v>1</v>
      </c>
      <c r="E71" s="67" t="s">
        <v>218</v>
      </c>
      <c r="F71" s="73" t="s">
        <v>416</v>
      </c>
    </row>
    <row r="72" spans="2:6" ht="18" customHeight="1">
      <c r="B72" s="54" t="s">
        <v>921</v>
      </c>
      <c r="C72" s="53" t="s">
        <v>826</v>
      </c>
      <c r="D72" s="53">
        <f>IF(C72=$Y$5,1,IF(C72=$Y$7,0.5,0))</f>
        <v>1</v>
      </c>
      <c r="E72" s="67" t="s">
        <v>218</v>
      </c>
      <c r="F72" s="73" t="s">
        <v>416</v>
      </c>
    </row>
    <row r="73" spans="2:6" ht="60">
      <c r="B73" s="54" t="s">
        <v>922</v>
      </c>
      <c r="C73" s="53" t="s">
        <v>826</v>
      </c>
      <c r="D73" s="53">
        <f>IF(C73=$Y$5,1,IF(C73=$Y$7,0.5,0))</f>
        <v>1</v>
      </c>
      <c r="E73" s="67" t="s">
        <v>1032</v>
      </c>
      <c r="F73" s="73" t="s">
        <v>416</v>
      </c>
    </row>
    <row r="74" spans="2:6" ht="18" customHeight="1">
      <c r="B74" s="54" t="s">
        <v>924</v>
      </c>
      <c r="C74" s="53" t="s">
        <v>826</v>
      </c>
      <c r="D74" s="53">
        <f>IF(C74=$Y$5,1,IF(C74=$Y$7,0.5,0))</f>
        <v>1</v>
      </c>
      <c r="E74" s="67" t="s">
        <v>218</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53" t="s">
        <v>826</v>
      </c>
      <c r="D78" s="53">
        <f>IF(C78=$Y$5,1,IF(C78=$Y$7,0.5,0))</f>
        <v>1</v>
      </c>
      <c r="E78" s="143" t="s">
        <v>416</v>
      </c>
      <c r="F78" s="67" t="s">
        <v>416</v>
      </c>
    </row>
    <row r="79" spans="2:6" ht="18" customHeight="1">
      <c r="B79" s="54" t="s">
        <v>928</v>
      </c>
      <c r="C79" s="53" t="s">
        <v>276</v>
      </c>
      <c r="D79" s="53">
        <f>IF(C79=$Y$5,1,IF(C79=$Y$7,0.5,0))</f>
        <v>0</v>
      </c>
      <c r="E79" s="143" t="s">
        <v>416</v>
      </c>
      <c r="F79" s="67" t="s">
        <v>416</v>
      </c>
    </row>
    <row r="80" spans="2:6" ht="18" customHeight="1">
      <c r="B80" s="54" t="s">
        <v>929</v>
      </c>
      <c r="C80" s="53" t="s">
        <v>276</v>
      </c>
      <c r="D80" s="53">
        <f>IF(C80=$Y$5,1,IF(C80=$Y$7,0.5,0))</f>
        <v>0</v>
      </c>
      <c r="E80" s="143" t="s">
        <v>416</v>
      </c>
      <c r="F80" s="67" t="s">
        <v>416</v>
      </c>
    </row>
    <row r="81" spans="2:6" ht="18" customHeight="1">
      <c r="B81" s="54" t="s">
        <v>930</v>
      </c>
      <c r="C81" s="53" t="s">
        <v>826</v>
      </c>
      <c r="D81" s="53">
        <f>IF(C81=$Y$5,1,IF(C81=$Y$7,0.5,0))</f>
        <v>1</v>
      </c>
      <c r="E81" s="143" t="s">
        <v>416</v>
      </c>
      <c r="F81" s="67" t="s">
        <v>416</v>
      </c>
    </row>
    <row r="82" spans="2:6" ht="18" customHeight="1">
      <c r="B82" s="54" t="s">
        <v>931</v>
      </c>
      <c r="C82" s="53" t="s">
        <v>826</v>
      </c>
      <c r="D82" s="53">
        <f>IF(C82=$Y$5,1,IF(C82=$Y$7,0.5,0))</f>
        <v>1</v>
      </c>
      <c r="E82" s="61" t="s">
        <v>416</v>
      </c>
      <c r="F82" s="142"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75">
      <c r="B89" s="54" t="s">
        <v>968</v>
      </c>
      <c r="C89" s="53" t="s">
        <v>826</v>
      </c>
      <c r="D89" s="53">
        <f>IF(C89=$Y$5,1,IF(C89=$Y$7,0.5,0))</f>
        <v>1</v>
      </c>
      <c r="E89" s="67" t="s">
        <v>1033</v>
      </c>
      <c r="F89" s="73" t="s">
        <v>218</v>
      </c>
    </row>
    <row r="90" spans="2:6" ht="29.25" customHeight="1">
      <c r="B90" s="54" t="s">
        <v>937</v>
      </c>
      <c r="C90" s="53" t="s">
        <v>826</v>
      </c>
      <c r="D90" s="53">
        <f>IF(C90=$Y$5,1,IF(C90=$Y$7,0.5,0))</f>
        <v>1</v>
      </c>
      <c r="E90" s="67" t="s">
        <v>970</v>
      </c>
      <c r="F90" s="73" t="s">
        <v>218</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IF(C94=$Y$5,1,IF(C94=$Y$7,0.5,0))</f>
        <v>1</v>
      </c>
      <c r="E94" s="67" t="s">
        <v>218</v>
      </c>
      <c r="F94" s="73" t="s">
        <v>218</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30">
      <c r="B98" s="54" t="s">
        <v>942</v>
      </c>
      <c r="C98" s="53" t="s">
        <v>826</v>
      </c>
      <c r="D98" s="53">
        <f>IF(C98=$Y$5,1,IF(C98=$Y$7,0.5,0))</f>
        <v>1</v>
      </c>
      <c r="E98" s="67" t="s">
        <v>1034</v>
      </c>
      <c r="F98" s="73" t="s">
        <v>218</v>
      </c>
    </row>
    <row r="99" spans="2:6" ht="30.75" customHeight="1">
      <c r="B99" s="54" t="s">
        <v>944</v>
      </c>
      <c r="C99" s="53" t="s">
        <v>826</v>
      </c>
      <c r="D99" s="53">
        <f>IF(C99=$Y$5,1,IF(C99=$Y$7,0.5,0))</f>
        <v>1</v>
      </c>
      <c r="E99" s="67" t="s">
        <v>1035</v>
      </c>
      <c r="F99" s="73" t="s">
        <v>218</v>
      </c>
    </row>
    <row r="100" spans="2:6" ht="29.25" customHeight="1">
      <c r="B100" s="54" t="s">
        <v>946</v>
      </c>
      <c r="C100" s="53" t="s">
        <v>826</v>
      </c>
      <c r="D100" s="53">
        <f>IF(C100=$Y$5,1,IF(C100=$Y$7,0.5,0))</f>
        <v>1</v>
      </c>
      <c r="E100" s="67" t="s">
        <v>947</v>
      </c>
      <c r="F100" s="73" t="s">
        <v>218</v>
      </c>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97" priority="13" operator="containsText" text="BAJA">
      <formula>NOT(ISERROR(SEARCH("BAJA",F31)))</formula>
    </cfRule>
    <cfRule type="containsText" dxfId="196" priority="14" operator="containsText" text="MEDIA">
      <formula>NOT(ISERROR(SEARCH("MEDIA",F31)))</formula>
    </cfRule>
    <cfRule type="containsText" dxfId="195" priority="15" operator="containsText" text="ALTA">
      <formula>NOT(ISERROR(SEARCH("ALTA",F31)))</formula>
    </cfRule>
  </conditionalFormatting>
  <conditionalFormatting sqref="F84">
    <cfRule type="containsText" dxfId="194" priority="7" operator="containsText" text="BAJA">
      <formula>NOT(ISERROR(SEARCH("BAJA",F84)))</formula>
    </cfRule>
    <cfRule type="containsText" dxfId="193" priority="8" operator="containsText" text="MEDIA">
      <formula>NOT(ISERROR(SEARCH("MEDIA",F84)))</formula>
    </cfRule>
    <cfRule type="containsText" dxfId="192" priority="9" operator="containsText" text="ALTA">
      <formula>NOT(ISERROR(SEARCH("ALTA",F84)))</formula>
    </cfRule>
  </conditionalFormatting>
  <conditionalFormatting sqref="F102">
    <cfRule type="containsText" dxfId="191" priority="1" operator="containsText" text="BAJA">
      <formula>NOT(ISERROR(SEARCH("BAJA",F102)))</formula>
    </cfRule>
    <cfRule type="containsText" dxfId="190" priority="2" operator="containsText" text="MEDIA">
      <formula>NOT(ISERROR(SEARCH("MEDIA",F102)))</formula>
    </cfRule>
    <cfRule type="containsText" dxfId="189" priority="3" operator="containsText" text="ALTA">
      <formula>NOT(ISERROR(SEARCH("ALTA",F102)))</formula>
    </cfRule>
  </conditionalFormatting>
  <dataValidations count="3">
    <dataValidation type="list" allowBlank="1" showInputMessage="1" showErrorMessage="1" sqref="C94 C78:C82 C36:C37 C89:C90" xr:uid="{00000000-0002-0000-0A00-000000000000}">
      <formula1>$Y$5:$Y$7</formula1>
    </dataValidation>
    <dataValidation type="list" allowBlank="1" showInputMessage="1" showErrorMessage="1" sqref="C14 C10:C12 C19:C22 C27:C29 C41:C42 C44:C47 C51 C55 C53 C98:C100 C71:C74" xr:uid="{00000000-0002-0000-0A00-000001000000}">
      <formula1>$Y$4:$Y$6</formula1>
    </dataValidation>
    <dataValidation type="list" allowBlank="1" showInputMessage="1" showErrorMessage="1" sqref="C43" xr:uid="{00000000-0002-0000-0A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Y102"/>
  <sheetViews>
    <sheetView showGridLines="0" zoomScaleNormal="100" workbookViewId="0">
      <pane xSplit="1" ySplit="5" topLeftCell="C11" activePane="bottomRight" state="frozen"/>
      <selection pane="topRight" activeCell="E4" sqref="E4:F4"/>
      <selection pane="bottomLeft" activeCell="E4" sqref="E4:F4"/>
      <selection pane="bottomRight" activeCell="J13" sqref="J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thickBot="1">
      <c r="B2" s="585"/>
      <c r="C2" s="585"/>
      <c r="D2" s="585"/>
      <c r="E2" s="585"/>
      <c r="F2" s="93" t="s">
        <v>170</v>
      </c>
    </row>
    <row r="3" spans="1:25" ht="24" thickBot="1">
      <c r="B3" s="611" t="s">
        <v>171</v>
      </c>
      <c r="C3" s="612"/>
      <c r="D3" s="612"/>
      <c r="E3" s="612"/>
      <c r="F3" s="613"/>
      <c r="G3" s="48"/>
      <c r="H3" s="48"/>
    </row>
    <row r="4" spans="1:25" ht="24" thickBot="1">
      <c r="A4" s="48"/>
      <c r="B4" s="614" t="s">
        <v>824</v>
      </c>
      <c r="C4" s="615"/>
      <c r="D4" s="615"/>
      <c r="E4" s="615"/>
      <c r="F4" s="616"/>
      <c r="G4" s="48"/>
      <c r="H4" s="48"/>
      <c r="O4" s="49"/>
      <c r="P4" s="49"/>
      <c r="Q4" s="49"/>
      <c r="R4" s="49"/>
      <c r="S4" s="49"/>
      <c r="T4" s="46" t="s">
        <v>358</v>
      </c>
      <c r="U4" s="49"/>
      <c r="V4" s="49"/>
      <c r="W4" s="49"/>
      <c r="X4" s="49"/>
    </row>
    <row r="5" spans="1:25" ht="33.75" customHeight="1" thickBot="1">
      <c r="B5" s="537" t="s">
        <v>1036</v>
      </c>
      <c r="C5" s="538"/>
      <c r="D5" s="539"/>
      <c r="E5" s="540" t="str">
        <f>+As!D18</f>
        <v>DERRAME DE SUSTANCIAS QUÍMICAS</v>
      </c>
      <c r="F5" s="541"/>
      <c r="Y5" s="69" t="s">
        <v>826</v>
      </c>
    </row>
    <row r="6" spans="1:25" s="50" customFormat="1" ht="24" thickBot="1">
      <c r="B6" s="600" t="s">
        <v>827</v>
      </c>
      <c r="C6" s="601"/>
      <c r="D6" s="601"/>
      <c r="E6" s="601"/>
      <c r="F6" s="601"/>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67" t="s">
        <v>218</v>
      </c>
      <c r="F9" s="73" t="s">
        <v>218</v>
      </c>
    </row>
    <row r="10" spans="1:25" ht="75">
      <c r="B10" s="54" t="s">
        <v>836</v>
      </c>
      <c r="C10" s="53" t="s">
        <v>826</v>
      </c>
      <c r="D10" s="53">
        <f t="shared" ref="D10:D15" si="0">IF(C10=$Y$5,1,IF(C10=$Y$7,0.5,0))</f>
        <v>1</v>
      </c>
      <c r="E10" s="126" t="s">
        <v>1037</v>
      </c>
      <c r="F10" s="73" t="s">
        <v>218</v>
      </c>
    </row>
    <row r="11" spans="1:25" ht="135">
      <c r="B11" s="54" t="s">
        <v>838</v>
      </c>
      <c r="C11" s="53" t="s">
        <v>826</v>
      </c>
      <c r="D11" s="53">
        <f t="shared" si="0"/>
        <v>1</v>
      </c>
      <c r="E11" s="126" t="s">
        <v>1038</v>
      </c>
      <c r="F11" s="73" t="s">
        <v>1039</v>
      </c>
    </row>
    <row r="12" spans="1:25" ht="45">
      <c r="B12" s="54" t="s">
        <v>841</v>
      </c>
      <c r="C12" s="53" t="s">
        <v>826</v>
      </c>
      <c r="D12" s="53">
        <f t="shared" si="0"/>
        <v>1</v>
      </c>
      <c r="E12" s="67" t="s">
        <v>1040</v>
      </c>
      <c r="F12" s="73" t="s">
        <v>218</v>
      </c>
    </row>
    <row r="13" spans="1:25" ht="75">
      <c r="B13" s="54" t="s">
        <v>843</v>
      </c>
      <c r="C13" s="68" t="s">
        <v>998</v>
      </c>
      <c r="D13" s="53">
        <f t="shared" si="0"/>
        <v>1</v>
      </c>
      <c r="E13" s="248" t="s">
        <v>844</v>
      </c>
      <c r="F13" s="73"/>
    </row>
    <row r="14" spans="1:25" ht="45">
      <c r="B14" s="54" t="s">
        <v>845</v>
      </c>
      <c r="C14" s="53" t="s">
        <v>826</v>
      </c>
      <c r="D14" s="53">
        <f t="shared" si="0"/>
        <v>1</v>
      </c>
      <c r="E14" s="67" t="s">
        <v>1041</v>
      </c>
      <c r="F14" s="73" t="s">
        <v>218</v>
      </c>
    </row>
    <row r="15" spans="1:25" ht="30">
      <c r="B15" s="75" t="s">
        <v>847</v>
      </c>
      <c r="C15" s="68" t="s">
        <v>826</v>
      </c>
      <c r="D15" s="53">
        <f t="shared" si="0"/>
        <v>1</v>
      </c>
      <c r="E15" s="67" t="s">
        <v>218</v>
      </c>
      <c r="F15" s="73" t="s">
        <v>218</v>
      </c>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75">
      <c r="B19" s="54" t="s">
        <v>852</v>
      </c>
      <c r="C19" s="53" t="s">
        <v>826</v>
      </c>
      <c r="D19" s="53">
        <f>IF(C19=$Y$5,1,IF(C19=$Y$7,0.5,0))</f>
        <v>1</v>
      </c>
      <c r="E19" s="67" t="s">
        <v>1042</v>
      </c>
      <c r="F19" s="73" t="s">
        <v>218</v>
      </c>
    </row>
    <row r="20" spans="2:25" ht="45">
      <c r="B20" s="54" t="s">
        <v>855</v>
      </c>
      <c r="C20" s="53" t="s">
        <v>826</v>
      </c>
      <c r="D20" s="53">
        <f>IF(C20=$Y$5,1,IF(C20=$Y$7,0.5,0))</f>
        <v>1</v>
      </c>
      <c r="E20" s="67" t="s">
        <v>1018</v>
      </c>
      <c r="F20" s="73" t="s">
        <v>218</v>
      </c>
    </row>
    <row r="21" spans="2:25" ht="45">
      <c r="B21" s="54" t="s">
        <v>857</v>
      </c>
      <c r="C21" s="53" t="s">
        <v>826</v>
      </c>
      <c r="D21" s="53">
        <f>IF(C21=$Y$5,1,IF(C21=$Y$7,0.5,0))</f>
        <v>1</v>
      </c>
      <c r="E21" s="67" t="s">
        <v>1018</v>
      </c>
      <c r="F21" s="73" t="s">
        <v>1019</v>
      </c>
    </row>
    <row r="22" spans="2:25" ht="30">
      <c r="B22" s="54" t="s">
        <v>859</v>
      </c>
      <c r="C22" s="53" t="s">
        <v>826</v>
      </c>
      <c r="D22" s="53">
        <f>IF(C22=$Y$5,1,IF(C22=$Y$7,0.5,0))</f>
        <v>1</v>
      </c>
      <c r="E22" s="67" t="s">
        <v>218</v>
      </c>
      <c r="F22" s="73" t="s">
        <v>218</v>
      </c>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67" t="s">
        <v>218</v>
      </c>
      <c r="F26" s="73" t="s">
        <v>218</v>
      </c>
    </row>
    <row r="27" spans="2:25" ht="75">
      <c r="B27" s="54" t="s">
        <v>863</v>
      </c>
      <c r="C27" s="53" t="s">
        <v>826</v>
      </c>
      <c r="D27" s="53">
        <f>IF(C27=$Y$5,1,IF(C27=$Y$7,0.5,0))</f>
        <v>1</v>
      </c>
      <c r="E27" s="126" t="s">
        <v>1003</v>
      </c>
      <c r="F27" s="73" t="s">
        <v>218</v>
      </c>
    </row>
    <row r="28" spans="2:25" ht="60">
      <c r="B28" s="54" t="s">
        <v>865</v>
      </c>
      <c r="C28" s="53" t="s">
        <v>826</v>
      </c>
      <c r="D28" s="53">
        <f>IF(C28=$Y$5,1,IF(C28=$Y$7,0.5,0))</f>
        <v>1</v>
      </c>
      <c r="E28" s="67" t="s">
        <v>1043</v>
      </c>
      <c r="F28" s="73" t="s">
        <v>218</v>
      </c>
    </row>
    <row r="29" spans="2:25" s="61" customFormat="1" ht="30">
      <c r="B29" s="54" t="s">
        <v>868</v>
      </c>
      <c r="C29" s="76" t="s">
        <v>826</v>
      </c>
      <c r="D29" s="53">
        <f>IF(C29=$Y$5,1,IF(C29=$Y$7,0.5,0))</f>
        <v>1</v>
      </c>
      <c r="E29" s="67" t="s">
        <v>1044</v>
      </c>
      <c r="F29" s="73"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3</v>
      </c>
      <c r="E31" s="62" t="s">
        <v>872</v>
      </c>
      <c r="F31" s="63" t="str">
        <f>IF(D31&lt;=1,"ALTA",IF(D31&lt;=2,"MEDIA",IF(D31&lt;=3,"BAJA",0)))</f>
        <v>BAJA</v>
      </c>
      <c r="Y31" s="72"/>
    </row>
    <row r="32" spans="2:25" ht="15.75" thickBot="1"/>
    <row r="33" spans="2:25" ht="24" thickBot="1">
      <c r="B33" s="562" t="s">
        <v>873</v>
      </c>
      <c r="C33" s="563"/>
      <c r="D33" s="563"/>
      <c r="E33" s="563"/>
      <c r="F33" s="564"/>
    </row>
    <row r="34" spans="2:25" ht="15.75" customHeight="1">
      <c r="B34" s="561" t="s">
        <v>828</v>
      </c>
      <c r="C34" s="557"/>
      <c r="D34" s="557"/>
      <c r="E34" s="557" t="s">
        <v>829</v>
      </c>
      <c r="F34" s="559" t="s">
        <v>830</v>
      </c>
    </row>
    <row r="35" spans="2:25">
      <c r="B35" s="51" t="s">
        <v>874</v>
      </c>
      <c r="C35" s="52" t="s">
        <v>833</v>
      </c>
      <c r="D35" s="52" t="s">
        <v>834</v>
      </c>
      <c r="E35" s="558"/>
      <c r="F35" s="560"/>
    </row>
    <row r="36" spans="2:25" ht="105">
      <c r="B36" s="54" t="s">
        <v>875</v>
      </c>
      <c r="C36" s="53" t="s">
        <v>276</v>
      </c>
      <c r="D36" s="53">
        <f>IF(C36=$Y$5,1,IF(C36=$Y$7,0.5,0))</f>
        <v>0</v>
      </c>
      <c r="E36" s="126" t="s">
        <v>1045</v>
      </c>
      <c r="F36" s="127" t="s">
        <v>218</v>
      </c>
    </row>
    <row r="37" spans="2:25" ht="60">
      <c r="B37" s="54" t="s">
        <v>878</v>
      </c>
      <c r="C37" s="53" t="s">
        <v>826</v>
      </c>
      <c r="D37" s="53">
        <f>IF(C37=$Y$5,1,IF(C37=$Y$7,0.5,0))</f>
        <v>1</v>
      </c>
      <c r="E37" s="126" t="s">
        <v>879</v>
      </c>
      <c r="F37" s="127" t="s">
        <v>1046</v>
      </c>
    </row>
    <row r="38" spans="2:25" ht="15.75" thickBot="1">
      <c r="B38" s="573" t="s">
        <v>881</v>
      </c>
      <c r="C38" s="574"/>
      <c r="D38" s="58">
        <f>SUM(D36:D37)/2</f>
        <v>0.5</v>
      </c>
      <c r="E38" s="59" t="s">
        <v>850</v>
      </c>
      <c r="F38" s="60" t="str">
        <f>IF(D38&lt;=0.33,"MALO",IF(D38&lt;=0.67,"REGULAR",IF(D38&lt;=1,"BUENO",0)))</f>
        <v>REGULAR</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t="s">
        <v>218</v>
      </c>
      <c r="F41" s="73" t="s">
        <v>218</v>
      </c>
    </row>
    <row r="42" spans="2:25" ht="33" customHeight="1">
      <c r="B42" s="54" t="s">
        <v>884</v>
      </c>
      <c r="C42" s="53" t="s">
        <v>831</v>
      </c>
      <c r="D42" s="53">
        <f t="shared" si="1"/>
        <v>0.5</v>
      </c>
      <c r="E42" s="67" t="s">
        <v>1023</v>
      </c>
      <c r="F42" s="73" t="s">
        <v>218</v>
      </c>
      <c r="Y42" s="69" t="s">
        <v>826</v>
      </c>
    </row>
    <row r="43" spans="2:25" ht="60">
      <c r="B43" s="54" t="s">
        <v>886</v>
      </c>
      <c r="C43" s="53" t="s">
        <v>826</v>
      </c>
      <c r="D43" s="53">
        <f>IF(C43=$Y$5,1,IF(C43=$Y$7,0.5,IF(C43=$Y$45,1,0)))</f>
        <v>1</v>
      </c>
      <c r="E43" s="67" t="s">
        <v>887</v>
      </c>
      <c r="F43" s="127" t="s">
        <v>888</v>
      </c>
      <c r="Y43" s="69" t="s">
        <v>276</v>
      </c>
    </row>
    <row r="44" spans="2:25" ht="60">
      <c r="B44" s="54" t="s">
        <v>889</v>
      </c>
      <c r="C44" s="53" t="s">
        <v>826</v>
      </c>
      <c r="D44" s="53">
        <f t="shared" si="1"/>
        <v>1</v>
      </c>
      <c r="E44" s="67" t="s">
        <v>890</v>
      </c>
      <c r="F44" s="127" t="s">
        <v>891</v>
      </c>
      <c r="Y44" s="69" t="s">
        <v>831</v>
      </c>
    </row>
    <row r="45" spans="2:25" ht="32.25" customHeight="1">
      <c r="B45" s="54" t="s">
        <v>892</v>
      </c>
      <c r="C45" s="76" t="s">
        <v>826</v>
      </c>
      <c r="D45" s="53">
        <f t="shared" si="1"/>
        <v>1</v>
      </c>
      <c r="E45" s="67" t="s">
        <v>893</v>
      </c>
      <c r="F45" s="127" t="s">
        <v>1026</v>
      </c>
      <c r="Y45" s="69" t="s">
        <v>218</v>
      </c>
    </row>
    <row r="46" spans="2:25" ht="30">
      <c r="B46" s="54" t="s">
        <v>894</v>
      </c>
      <c r="C46" s="53" t="s">
        <v>826</v>
      </c>
      <c r="D46" s="53">
        <f t="shared" si="1"/>
        <v>1</v>
      </c>
      <c r="E46" s="67" t="s">
        <v>895</v>
      </c>
      <c r="F46" s="126" t="s">
        <v>1028</v>
      </c>
    </row>
    <row r="47" spans="2:25" ht="30">
      <c r="B47" s="54" t="s">
        <v>896</v>
      </c>
      <c r="C47" s="53" t="s">
        <v>826</v>
      </c>
      <c r="D47" s="53">
        <f t="shared" si="1"/>
        <v>1</v>
      </c>
      <c r="E47" s="67" t="s">
        <v>897</v>
      </c>
      <c r="F47" s="126" t="s">
        <v>1029</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276</v>
      </c>
      <c r="D51" s="53">
        <f t="shared" ref="D51:D56" si="2">IF(C51=$Y$5,1,IF(C51=$Y$7,0.5,0))</f>
        <v>0</v>
      </c>
      <c r="E51" s="67" t="s">
        <v>218</v>
      </c>
      <c r="F51" s="73" t="s">
        <v>218</v>
      </c>
    </row>
    <row r="52" spans="2:6">
      <c r="B52" s="54" t="s">
        <v>901</v>
      </c>
      <c r="C52" s="76" t="s">
        <v>826</v>
      </c>
      <c r="D52" s="53">
        <f t="shared" si="2"/>
        <v>1</v>
      </c>
      <c r="E52" s="67" t="s">
        <v>218</v>
      </c>
      <c r="F52" s="73" t="s">
        <v>218</v>
      </c>
    </row>
    <row r="53" spans="2:6" ht="60">
      <c r="B53" s="54" t="s">
        <v>903</v>
      </c>
      <c r="C53" s="53" t="s">
        <v>276</v>
      </c>
      <c r="D53" s="53">
        <f t="shared" si="2"/>
        <v>0</v>
      </c>
      <c r="E53" s="67" t="s">
        <v>1047</v>
      </c>
      <c r="F53" s="73" t="s">
        <v>218</v>
      </c>
    </row>
    <row r="54" spans="2:6">
      <c r="B54" s="54" t="s">
        <v>905</v>
      </c>
      <c r="C54" s="76" t="s">
        <v>826</v>
      </c>
      <c r="D54" s="53">
        <f t="shared" si="2"/>
        <v>1</v>
      </c>
      <c r="E54" s="67" t="s">
        <v>218</v>
      </c>
      <c r="F54" s="73" t="s">
        <v>218</v>
      </c>
    </row>
    <row r="55" spans="2:6" ht="60">
      <c r="B55" s="54" t="s">
        <v>907</v>
      </c>
      <c r="C55" s="53" t="s">
        <v>826</v>
      </c>
      <c r="D55" s="53">
        <f t="shared" si="2"/>
        <v>1</v>
      </c>
      <c r="E55" s="126" t="s">
        <v>1008</v>
      </c>
      <c r="F55" s="73" t="s">
        <v>218</v>
      </c>
    </row>
    <row r="56" spans="2:6" ht="30">
      <c r="B56" s="54" t="s">
        <v>908</v>
      </c>
      <c r="C56" s="76" t="s">
        <v>276</v>
      </c>
      <c r="D56" s="53">
        <f t="shared" si="2"/>
        <v>0</v>
      </c>
      <c r="E56" s="67" t="s">
        <v>218</v>
      </c>
      <c r="F56" s="73" t="s">
        <v>218</v>
      </c>
    </row>
    <row r="57" spans="2:6" ht="15.75" thickBot="1">
      <c r="B57" s="567" t="s">
        <v>909</v>
      </c>
      <c r="C57" s="568"/>
      <c r="D57" s="55">
        <f>SUM(D51:D56)/6</f>
        <v>0.5</v>
      </c>
      <c r="E57" s="56" t="s">
        <v>850</v>
      </c>
      <c r="F57" s="57" t="str">
        <f>IF(D57&lt;=0.33,"MALO",IF(D57&lt;=0.67,"REGULAR",IF(D57&lt;=1,"BUENO",0)))</f>
        <v>REGULAR</v>
      </c>
    </row>
    <row r="58" spans="2:6" ht="35.25" customHeight="1" thickBot="1">
      <c r="B58" s="575" t="s">
        <v>910</v>
      </c>
      <c r="C58" s="576"/>
      <c r="D58" s="65">
        <f>+D57+D48+D38</f>
        <v>1.9285714285714286</v>
      </c>
      <c r="E58" s="62" t="s">
        <v>872</v>
      </c>
      <c r="F58" s="63" t="str">
        <f>IF(D58&lt;=1,"ALTA",IF(D58&lt;=2,"MEDIA",IF(D58&lt;=3,"BAJA",0)))</f>
        <v>MEDIA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60">
      <c r="B73" s="54" t="s">
        <v>922</v>
      </c>
      <c r="C73" s="53" t="s">
        <v>826</v>
      </c>
      <c r="D73" s="53">
        <f>IF(C73=$Y$5,1,IF(C73=$Y$7,0.5,0))</f>
        <v>1</v>
      </c>
      <c r="E73" s="67" t="s">
        <v>1032</v>
      </c>
      <c r="F73" s="73" t="s">
        <v>416</v>
      </c>
    </row>
    <row r="74" spans="2:6" ht="18" customHeight="1">
      <c r="B74" s="54" t="s">
        <v>924</v>
      </c>
      <c r="C74" s="76" t="s">
        <v>826</v>
      </c>
      <c r="D74" s="53">
        <f>IF(C74=$Y$5,1,IF(C74=$Y$7,0.5,0))</f>
        <v>1</v>
      </c>
      <c r="E74" s="67" t="s">
        <v>416</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617" t="s">
        <v>933</v>
      </c>
      <c r="C86" s="618"/>
      <c r="D86" s="618"/>
      <c r="E86" s="618"/>
      <c r="F86" s="619"/>
    </row>
    <row r="87" spans="2:6">
      <c r="B87" s="565" t="s">
        <v>828</v>
      </c>
      <c r="C87" s="566"/>
      <c r="D87" s="566"/>
      <c r="E87" s="557" t="s">
        <v>829</v>
      </c>
      <c r="F87" s="559" t="s">
        <v>830</v>
      </c>
    </row>
    <row r="88" spans="2:6">
      <c r="B88" s="51" t="s">
        <v>934</v>
      </c>
      <c r="C88" s="52" t="s">
        <v>833</v>
      </c>
      <c r="D88" s="52" t="s">
        <v>834</v>
      </c>
      <c r="E88" s="558"/>
      <c r="F88" s="560"/>
    </row>
    <row r="89" spans="2:6" ht="75">
      <c r="B89" s="54" t="s">
        <v>968</v>
      </c>
      <c r="C89" s="53" t="s">
        <v>831</v>
      </c>
      <c r="D89" s="53">
        <f>IF(C89=$Y$5,1,IF(C89=$Y$7,0.5,0))</f>
        <v>0.5</v>
      </c>
      <c r="E89" s="67" t="s">
        <v>1048</v>
      </c>
      <c r="F89" s="73" t="s">
        <v>218</v>
      </c>
    </row>
    <row r="90" spans="2:6" ht="29.25" customHeight="1">
      <c r="B90" s="54" t="s">
        <v>937</v>
      </c>
      <c r="C90" s="53" t="s">
        <v>826</v>
      </c>
      <c r="D90" s="53">
        <f>IF(C90=$Y$5,1,IF(C90=$Y$7,0.5,0))</f>
        <v>1</v>
      </c>
      <c r="E90" s="67" t="s">
        <v>416</v>
      </c>
      <c r="F90" s="73" t="s">
        <v>218</v>
      </c>
    </row>
    <row r="91" spans="2:6" ht="15.75" thickBot="1">
      <c r="B91" s="579" t="s">
        <v>925</v>
      </c>
      <c r="C91" s="580"/>
      <c r="D91" s="55">
        <f>SUM(D89:D90)/2</f>
        <v>0.75</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60">
      <c r="B94" s="54" t="s">
        <v>939</v>
      </c>
      <c r="C94" s="53" t="s">
        <v>826</v>
      </c>
      <c r="D94" s="53">
        <f>IF(C94=$Y$5,1,IF(C94=$Y$7,0.5,0))</f>
        <v>1</v>
      </c>
      <c r="E94" s="67" t="s">
        <v>1049</v>
      </c>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120">
      <c r="B98" s="54" t="s">
        <v>942</v>
      </c>
      <c r="C98" s="53" t="s">
        <v>826</v>
      </c>
      <c r="D98" s="53">
        <f>IF(C98=$Y$5,1,IF(C98=$Y$7,0.5,0))</f>
        <v>1</v>
      </c>
      <c r="E98" s="67" t="s">
        <v>1050</v>
      </c>
      <c r="F98" s="73" t="s">
        <v>218</v>
      </c>
    </row>
    <row r="99" spans="2:6" ht="30.75" customHeight="1">
      <c r="B99" s="54" t="s">
        <v>944</v>
      </c>
      <c r="C99" s="53" t="s">
        <v>276</v>
      </c>
      <c r="D99" s="53">
        <f>IF(C99=$Y$5,1,IF(C99=$Y$7,0.5,0))</f>
        <v>0</v>
      </c>
      <c r="E99" s="67" t="s">
        <v>1051</v>
      </c>
      <c r="F99" s="73" t="s">
        <v>218</v>
      </c>
    </row>
    <row r="100" spans="2:6" ht="29.25" customHeight="1">
      <c r="B100" s="54" t="s">
        <v>946</v>
      </c>
      <c r="C100" s="53" t="s">
        <v>826</v>
      </c>
      <c r="D100" s="53">
        <f>IF(C100=$Y$5,1,IF(C100=$Y$7,0.5,0))</f>
        <v>1</v>
      </c>
      <c r="E100" s="67" t="s">
        <v>1052</v>
      </c>
      <c r="F100" s="73" t="s">
        <v>218</v>
      </c>
    </row>
    <row r="101" spans="2:6" ht="15.75" thickBot="1">
      <c r="B101" s="591" t="s">
        <v>932</v>
      </c>
      <c r="C101" s="592"/>
      <c r="D101" s="55">
        <f>SUM(D98:D100)/3</f>
        <v>0.66666666666666663</v>
      </c>
      <c r="E101" s="56" t="s">
        <v>769</v>
      </c>
      <c r="F101" s="57" t="str">
        <f>IF(D101&lt;=0.33,"MALO",IF(D101&lt;=0.67,"REGULAR",IF(D101&lt;=1,"BUENO",0)))</f>
        <v>REGULAR</v>
      </c>
    </row>
    <row r="102" spans="2:6" ht="24" thickBot="1">
      <c r="B102" s="575" t="s">
        <v>948</v>
      </c>
      <c r="C102" s="576"/>
      <c r="D102" s="65">
        <f>+D101+D95+D91</f>
        <v>2.4166666666666665</v>
      </c>
      <c r="E102" s="62" t="s">
        <v>872</v>
      </c>
      <c r="F102" s="66" t="str">
        <f>IF(D102&lt;=1,"ALTA",IF(D102&lt;=2,"MEDIA",IF(D102&lt;=3,"BAJA",0)))</f>
        <v>BAJA</v>
      </c>
    </row>
  </sheetData>
  <mergeCells count="61">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88" priority="13" operator="containsText" text="BAJA">
      <formula>NOT(ISERROR(SEARCH("BAJA",F31)))</formula>
    </cfRule>
    <cfRule type="containsText" dxfId="187" priority="14" operator="containsText" text="MEDIA">
      <formula>NOT(ISERROR(SEARCH("MEDIA",F31)))</formula>
    </cfRule>
    <cfRule type="containsText" dxfId="186" priority="15" operator="containsText" text="ALTA">
      <formula>NOT(ISERROR(SEARCH("ALTA",F31)))</formula>
    </cfRule>
  </conditionalFormatting>
  <conditionalFormatting sqref="F84">
    <cfRule type="containsText" dxfId="185" priority="7" operator="containsText" text="BAJA">
      <formula>NOT(ISERROR(SEARCH("BAJA",F84)))</formula>
    </cfRule>
    <cfRule type="containsText" dxfId="184" priority="8" operator="containsText" text="MEDIA">
      <formula>NOT(ISERROR(SEARCH("MEDIA",F84)))</formula>
    </cfRule>
    <cfRule type="containsText" dxfId="183" priority="9" operator="containsText" text="ALTA">
      <formula>NOT(ISERROR(SEARCH("ALTA",F84)))</formula>
    </cfRule>
  </conditionalFormatting>
  <conditionalFormatting sqref="F102">
    <cfRule type="containsText" dxfId="182" priority="1" operator="containsText" text="BAJA">
      <formula>NOT(ISERROR(SEARCH("BAJA",F102)))</formula>
    </cfRule>
    <cfRule type="containsText" dxfId="181" priority="2" operator="containsText" text="MEDIA">
      <formula>NOT(ISERROR(SEARCH("MEDIA",F102)))</formula>
    </cfRule>
    <cfRule type="containsText" dxfId="180" priority="3" operator="containsText" text="ALTA">
      <formula>NOT(ISERROR(SEARCH("ALTA",F102)))</formula>
    </cfRule>
  </conditionalFormatting>
  <dataValidations count="3">
    <dataValidation type="list" allowBlank="1" showInputMessage="1" showErrorMessage="1" sqref="C94" xr:uid="{00000000-0002-0000-0B00-000000000000}">
      <formula1>$Y$5:$Y$7</formula1>
    </dataValidation>
    <dataValidation type="list" allowBlank="1" showInputMessage="1" showErrorMessage="1" sqref="C14 C10:C12 C19:C22 C27:C28 C36:C37 C46:C47 C41:C42 C44 C51 C55 C53 C73 C81 C89:C90 C98:C100" xr:uid="{00000000-0002-0000-0B00-000001000000}">
      <formula1>$Y$4:$Y$6</formula1>
    </dataValidation>
    <dataValidation type="list" allowBlank="1" showInputMessage="1" showErrorMessage="1" sqref="C43" xr:uid="{00000000-0002-0000-0B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102"/>
  <sheetViews>
    <sheetView showGridLines="0" zoomScale="74" zoomScaleNormal="74"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7" width="11.42578125" style="46" customWidth="1"/>
    <col min="8" max="13" width="11.42578125" style="46" hidden="1" customWidth="1"/>
    <col min="14" max="23" width="11.42578125" style="46" customWidth="1"/>
    <col min="24" max="24" width="11.42578125" style="46"/>
    <col min="25" max="25" width="11.42578125" style="69"/>
    <col min="26" max="16384" width="11.42578125" style="46"/>
  </cols>
  <sheetData>
    <row r="1" spans="1:25">
      <c r="C1" s="61"/>
      <c r="D1" s="61"/>
      <c r="F1" s="79" t="s">
        <v>169</v>
      </c>
    </row>
    <row r="2" spans="1:25" ht="39" customHeight="1" thickBot="1">
      <c r="C2" s="61"/>
      <c r="D2" s="61"/>
      <c r="F2" s="93" t="s">
        <v>170</v>
      </c>
    </row>
    <row r="3" spans="1:25" ht="24" thickBot="1">
      <c r="B3" s="611" t="s">
        <v>171</v>
      </c>
      <c r="C3" s="612"/>
      <c r="D3" s="612"/>
      <c r="E3" s="612"/>
      <c r="F3" s="613"/>
      <c r="G3" s="48"/>
      <c r="H3" s="48"/>
    </row>
    <row r="4" spans="1:25" ht="24" thickBot="1">
      <c r="A4" s="48"/>
      <c r="B4" s="614" t="s">
        <v>824</v>
      </c>
      <c r="C4" s="615"/>
      <c r="D4" s="615"/>
      <c r="E4" s="615"/>
      <c r="F4" s="616"/>
      <c r="G4" s="48"/>
      <c r="H4" s="48"/>
      <c r="O4" s="49"/>
      <c r="P4" s="49"/>
      <c r="Q4" s="49"/>
      <c r="R4" s="49"/>
      <c r="S4" s="49"/>
      <c r="T4" s="46" t="s">
        <v>358</v>
      </c>
      <c r="U4" s="49"/>
      <c r="V4" s="49"/>
      <c r="W4" s="49"/>
      <c r="X4" s="49"/>
    </row>
    <row r="5" spans="1:25" ht="33.75" customHeight="1" thickBot="1">
      <c r="B5" s="537" t="s">
        <v>1053</v>
      </c>
      <c r="C5" s="538"/>
      <c r="D5" s="539"/>
      <c r="E5" s="540" t="str">
        <f>+As!D19</f>
        <v xml:space="preserve">ORDEN PUBLICO (ATENTADOS TERRORISTAS)        </v>
      </c>
      <c r="F5" s="541"/>
      <c r="Y5" s="69" t="s">
        <v>826</v>
      </c>
    </row>
    <row r="6" spans="1:25" s="50" customFormat="1" ht="24" thickBot="1">
      <c r="B6" s="562" t="s">
        <v>827</v>
      </c>
      <c r="C6" s="563"/>
      <c r="D6" s="563"/>
      <c r="E6" s="563"/>
      <c r="F6" s="564"/>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67" t="s">
        <v>218</v>
      </c>
      <c r="F9" s="73" t="s">
        <v>218</v>
      </c>
    </row>
    <row r="10" spans="1:25" ht="30">
      <c r="B10" s="54" t="s">
        <v>836</v>
      </c>
      <c r="C10" s="53" t="s">
        <v>826</v>
      </c>
      <c r="D10" s="53">
        <f t="shared" ref="D10:D15" si="0">IF(C10=$Y$5,1,IF(C10=$Y$7,0.5,0))</f>
        <v>1</v>
      </c>
      <c r="E10" s="126" t="s">
        <v>1054</v>
      </c>
      <c r="F10" s="73" t="s">
        <v>218</v>
      </c>
      <c r="H10" s="584"/>
      <c r="I10" s="584"/>
      <c r="J10" s="584"/>
      <c r="K10" s="584"/>
      <c r="L10" s="115"/>
    </row>
    <row r="11" spans="1:25" ht="90">
      <c r="B11" s="54" t="s">
        <v>838</v>
      </c>
      <c r="C11" s="53" t="s">
        <v>276</v>
      </c>
      <c r="D11" s="53">
        <f t="shared" si="0"/>
        <v>0</v>
      </c>
      <c r="E11" s="126" t="s">
        <v>1055</v>
      </c>
      <c r="F11" s="73" t="s">
        <v>1039</v>
      </c>
      <c r="H11" s="584"/>
      <c r="I11" s="584"/>
      <c r="J11" s="584"/>
      <c r="K11" s="584"/>
      <c r="L11" s="116"/>
    </row>
    <row r="12" spans="1:25" ht="45">
      <c r="B12" s="54" t="s">
        <v>841</v>
      </c>
      <c r="C12" s="53" t="s">
        <v>826</v>
      </c>
      <c r="D12" s="53">
        <f t="shared" si="0"/>
        <v>1</v>
      </c>
      <c r="E12" s="67" t="s">
        <v>1056</v>
      </c>
      <c r="F12" s="73" t="s">
        <v>218</v>
      </c>
    </row>
    <row r="13" spans="1:25" ht="75">
      <c r="B13" s="54" t="s">
        <v>843</v>
      </c>
      <c r="C13" s="68" t="s">
        <v>826</v>
      </c>
      <c r="D13" s="53">
        <f t="shared" si="0"/>
        <v>1</v>
      </c>
      <c r="E13" s="248" t="s">
        <v>844</v>
      </c>
      <c r="F13" s="73"/>
      <c r="H13" s="620"/>
      <c r="I13" s="620"/>
      <c r="J13" s="620"/>
      <c r="K13" s="620"/>
      <c r="L13" s="620"/>
    </row>
    <row r="14" spans="1:25" ht="45">
      <c r="B14" s="54" t="s">
        <v>845</v>
      </c>
      <c r="C14" s="53" t="s">
        <v>826</v>
      </c>
      <c r="D14" s="53">
        <f t="shared" si="0"/>
        <v>1</v>
      </c>
      <c r="E14" s="67" t="s">
        <v>1057</v>
      </c>
      <c r="F14" s="73" t="s">
        <v>218</v>
      </c>
    </row>
    <row r="15" spans="1:25" ht="45">
      <c r="B15" s="75" t="s">
        <v>847</v>
      </c>
      <c r="C15" s="68">
        <v>0</v>
      </c>
      <c r="D15" s="53">
        <f t="shared" si="0"/>
        <v>0</v>
      </c>
      <c r="E15" s="67" t="s">
        <v>1058</v>
      </c>
      <c r="F15" s="73" t="s">
        <v>218</v>
      </c>
    </row>
    <row r="16" spans="1:25" ht="15.75" thickBot="1">
      <c r="B16" s="567" t="s">
        <v>849</v>
      </c>
      <c r="C16" s="568"/>
      <c r="D16" s="55">
        <f>SUM(D9:D15)/7</f>
        <v>0.7142857142857143</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30">
      <c r="B19" s="54" t="s">
        <v>852</v>
      </c>
      <c r="C19" s="53" t="s">
        <v>826</v>
      </c>
      <c r="D19" s="53">
        <f>IF(C19=$Y$5,1,IF(C19=$Y$7,0.5,0))</f>
        <v>1</v>
      </c>
      <c r="E19" s="67" t="s">
        <v>416</v>
      </c>
      <c r="F19" s="73" t="s">
        <v>1059</v>
      </c>
    </row>
    <row r="20" spans="2:25" ht="45">
      <c r="B20" s="54" t="s">
        <v>855</v>
      </c>
      <c r="C20" s="53" t="s">
        <v>826</v>
      </c>
      <c r="D20" s="53">
        <f>IF(C20=$Y$5,1,IF(C20=$Y$7,0.5,0))</f>
        <v>1</v>
      </c>
      <c r="E20" s="67" t="s">
        <v>1060</v>
      </c>
      <c r="F20" s="73" t="s">
        <v>1059</v>
      </c>
    </row>
    <row r="21" spans="2:25" ht="30">
      <c r="B21" s="54" t="s">
        <v>857</v>
      </c>
      <c r="C21" s="53" t="s">
        <v>826</v>
      </c>
      <c r="D21" s="53">
        <f>IF(C21=$Y$5,1,IF(C21=$Y$7,0.5,0))</f>
        <v>1</v>
      </c>
      <c r="E21" s="67" t="s">
        <v>1060</v>
      </c>
      <c r="F21" s="73" t="s">
        <v>1059</v>
      </c>
    </row>
    <row r="22" spans="2:25" ht="30">
      <c r="B22" s="54" t="s">
        <v>859</v>
      </c>
      <c r="C22" s="53" t="s">
        <v>826</v>
      </c>
      <c r="D22" s="53">
        <f>IF(C22=$Y$5,1,IF(C22=$Y$7,0.5,0))</f>
        <v>1</v>
      </c>
      <c r="E22" s="67" t="s">
        <v>416</v>
      </c>
      <c r="F22" s="73" t="s">
        <v>1059</v>
      </c>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tr">
        <f>+'A1'!C26</f>
        <v>Si</v>
      </c>
      <c r="D26" s="53">
        <f>IF(C26=$Y$5,1,IF(C26=$Y$7,0.5,0))</f>
        <v>1</v>
      </c>
      <c r="E26" s="67" t="s">
        <v>218</v>
      </c>
      <c r="F26" s="73" t="s">
        <v>218</v>
      </c>
    </row>
    <row r="27" spans="2:25" ht="75">
      <c r="B27" s="54" t="s">
        <v>863</v>
      </c>
      <c r="C27" s="76" t="str">
        <f>+'A1'!C27</f>
        <v>Si</v>
      </c>
      <c r="D27" s="53">
        <f>IF(C27=$Y$5,1,IF(C27=$Y$7,0.5,0))</f>
        <v>1</v>
      </c>
      <c r="E27" s="126" t="s">
        <v>1003</v>
      </c>
      <c r="F27" s="73" t="s">
        <v>218</v>
      </c>
    </row>
    <row r="28" spans="2:25" ht="45">
      <c r="B28" s="54" t="s">
        <v>865</v>
      </c>
      <c r="C28" s="76" t="s">
        <v>998</v>
      </c>
      <c r="D28" s="53">
        <f>IF(C28=$Y$5,1,IF(C28=$Y$7,0.5,0))</f>
        <v>1</v>
      </c>
      <c r="E28" s="67" t="s">
        <v>1061</v>
      </c>
      <c r="F28" s="73" t="s">
        <v>218</v>
      </c>
    </row>
    <row r="29" spans="2:25" s="61" customFormat="1" ht="30">
      <c r="B29" s="54" t="s">
        <v>868</v>
      </c>
      <c r="C29" s="76" t="str">
        <f>+'A1'!C29</f>
        <v>Si</v>
      </c>
      <c r="D29" s="53">
        <f>IF(C29=$Y$5,1,IF(C29=$Y$7,0.5,0))</f>
        <v>1</v>
      </c>
      <c r="E29" s="67" t="s">
        <v>218</v>
      </c>
      <c r="F29" s="73"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2.7142857142857144</v>
      </c>
      <c r="E31" s="62" t="s">
        <v>872</v>
      </c>
      <c r="F31" s="63" t="str">
        <f>IF(D31&lt;=1,"ALTA",IF(D31&lt;=2,"MEDIA",IF(D31&lt;=3,"BAJA",0)))</f>
        <v>BAJA</v>
      </c>
      <c r="Y31" s="72"/>
    </row>
    <row r="32" spans="2:25" ht="15.75" thickBot="1"/>
    <row r="33" spans="2:25" ht="24" thickBot="1">
      <c r="B33" s="562" t="s">
        <v>873</v>
      </c>
      <c r="C33" s="563"/>
      <c r="D33" s="563"/>
      <c r="E33" s="563"/>
      <c r="F33" s="564"/>
    </row>
    <row r="34" spans="2:25" ht="15.75" customHeight="1">
      <c r="B34" s="561" t="s">
        <v>828</v>
      </c>
      <c r="C34" s="557"/>
      <c r="D34" s="557"/>
      <c r="E34" s="557" t="s">
        <v>829</v>
      </c>
      <c r="F34" s="559" t="s">
        <v>830</v>
      </c>
    </row>
    <row r="35" spans="2:25">
      <c r="B35" s="51" t="s">
        <v>874</v>
      </c>
      <c r="C35" s="52" t="s">
        <v>833</v>
      </c>
      <c r="D35" s="52" t="s">
        <v>834</v>
      </c>
      <c r="E35" s="558"/>
      <c r="F35" s="560"/>
    </row>
    <row r="36" spans="2:25" ht="105">
      <c r="B36" s="54" t="s">
        <v>875</v>
      </c>
      <c r="C36" s="53" t="s">
        <v>826</v>
      </c>
      <c r="D36" s="53">
        <f>IF(C36=$Y$5,1,IF(C36=$Y$7,0.5,0))</f>
        <v>1</v>
      </c>
      <c r="E36" s="126" t="s">
        <v>1062</v>
      </c>
      <c r="F36" s="127" t="s">
        <v>218</v>
      </c>
    </row>
    <row r="37" spans="2:25" ht="45">
      <c r="B37" s="54" t="s">
        <v>878</v>
      </c>
      <c r="C37" s="53" t="s">
        <v>826</v>
      </c>
      <c r="D37" s="53">
        <f>IF(C37=$Y$5,1,IF(C37=$Y$7,0.5,0))</f>
        <v>1</v>
      </c>
      <c r="E37" s="126" t="s">
        <v>879</v>
      </c>
      <c r="F37" s="127" t="s">
        <v>218</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t="s">
        <v>218</v>
      </c>
      <c r="F41" s="73" t="s">
        <v>218</v>
      </c>
    </row>
    <row r="42" spans="2:25" ht="43.15" customHeight="1">
      <c r="B42" s="54" t="s">
        <v>884</v>
      </c>
      <c r="C42" s="53" t="s">
        <v>831</v>
      </c>
      <c r="D42" s="53">
        <f t="shared" si="1"/>
        <v>0.5</v>
      </c>
      <c r="E42" s="67" t="s">
        <v>1023</v>
      </c>
      <c r="F42" s="73" t="s">
        <v>218</v>
      </c>
      <c r="Y42" s="69" t="s">
        <v>826</v>
      </c>
    </row>
    <row r="43" spans="2:25" ht="60">
      <c r="B43" s="54" t="s">
        <v>886</v>
      </c>
      <c r="C43" s="53" t="s">
        <v>826</v>
      </c>
      <c r="D43" s="53">
        <f>IF(C43=$Y$5,1,IF(C43=$Y$7,0.5,IF(C43=$Y$45,1,0)))</f>
        <v>1</v>
      </c>
      <c r="E43" s="67" t="s">
        <v>1063</v>
      </c>
      <c r="F43" s="127" t="s">
        <v>888</v>
      </c>
      <c r="Y43" s="69" t="s">
        <v>276</v>
      </c>
    </row>
    <row r="44" spans="2:25" ht="60">
      <c r="B44" s="54" t="s">
        <v>889</v>
      </c>
      <c r="C44" s="53" t="s">
        <v>826</v>
      </c>
      <c r="D44" s="53">
        <f t="shared" si="1"/>
        <v>1</v>
      </c>
      <c r="E44" s="67" t="s">
        <v>890</v>
      </c>
      <c r="F44" s="127" t="s">
        <v>891</v>
      </c>
      <c r="Y44" s="69" t="s">
        <v>831</v>
      </c>
    </row>
    <row r="45" spans="2:25" ht="32.25" customHeight="1">
      <c r="B45" s="54" t="s">
        <v>892</v>
      </c>
      <c r="C45" s="76" t="s">
        <v>276</v>
      </c>
      <c r="D45" s="53">
        <f t="shared" si="1"/>
        <v>0</v>
      </c>
      <c r="E45" s="67" t="s">
        <v>893</v>
      </c>
      <c r="F45" s="127" t="s">
        <v>1026</v>
      </c>
      <c r="Y45" s="69" t="s">
        <v>218</v>
      </c>
    </row>
    <row r="46" spans="2:25" ht="30">
      <c r="B46" s="54" t="s">
        <v>894</v>
      </c>
      <c r="C46" s="53" t="s">
        <v>826</v>
      </c>
      <c r="D46" s="53">
        <f t="shared" si="1"/>
        <v>1</v>
      </c>
      <c r="E46" s="67" t="s">
        <v>895</v>
      </c>
      <c r="F46" s="126" t="s">
        <v>1028</v>
      </c>
    </row>
    <row r="47" spans="2:25" ht="30">
      <c r="B47" s="54" t="s">
        <v>896</v>
      </c>
      <c r="C47" s="53" t="s">
        <v>826</v>
      </c>
      <c r="D47" s="53">
        <f t="shared" si="1"/>
        <v>1</v>
      </c>
      <c r="E47" s="67" t="s">
        <v>897</v>
      </c>
      <c r="F47" s="126" t="s">
        <v>1029</v>
      </c>
    </row>
    <row r="48" spans="2:25" ht="15.75" thickBot="1">
      <c r="B48" s="577" t="s">
        <v>898</v>
      </c>
      <c r="C48" s="578"/>
      <c r="D48" s="58">
        <f>SUM(D41:D47)/7</f>
        <v>0.7857142857142857</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30">
      <c r="B51" s="54" t="s">
        <v>900</v>
      </c>
      <c r="C51" s="53" t="s">
        <v>831</v>
      </c>
      <c r="D51" s="53">
        <f t="shared" ref="D51:D56" si="2">IF(C51=$Y$5,1,IF(C51=$Y$7,0.5,0))</f>
        <v>0.5</v>
      </c>
      <c r="E51" s="67" t="s">
        <v>1064</v>
      </c>
      <c r="F51" s="73" t="s">
        <v>416</v>
      </c>
    </row>
    <row r="52" spans="2:6">
      <c r="B52" s="54" t="s">
        <v>901</v>
      </c>
      <c r="C52" s="76" t="s">
        <v>257</v>
      </c>
      <c r="D52" s="53">
        <f t="shared" si="2"/>
        <v>1</v>
      </c>
      <c r="E52" s="67" t="s">
        <v>416</v>
      </c>
      <c r="F52" s="73" t="s">
        <v>416</v>
      </c>
    </row>
    <row r="53" spans="2:6" ht="30">
      <c r="B53" s="54" t="s">
        <v>903</v>
      </c>
      <c r="C53" s="53" t="s">
        <v>276</v>
      </c>
      <c r="D53" s="53">
        <f t="shared" si="2"/>
        <v>0</v>
      </c>
      <c r="E53" s="67" t="s">
        <v>1065</v>
      </c>
      <c r="F53" s="73" t="s">
        <v>416</v>
      </c>
    </row>
    <row r="54" spans="2:6">
      <c r="B54" s="54" t="s">
        <v>905</v>
      </c>
      <c r="C54" s="76" t="s">
        <v>826</v>
      </c>
      <c r="D54" s="53">
        <f t="shared" si="2"/>
        <v>1</v>
      </c>
      <c r="E54" s="67" t="s">
        <v>416</v>
      </c>
      <c r="F54" s="73" t="s">
        <v>416</v>
      </c>
    </row>
    <row r="55" spans="2:6" ht="30">
      <c r="B55" s="54" t="s">
        <v>907</v>
      </c>
      <c r="C55" s="53" t="s">
        <v>276</v>
      </c>
      <c r="D55" s="53">
        <f t="shared" si="2"/>
        <v>0</v>
      </c>
      <c r="E55" s="67" t="s">
        <v>416</v>
      </c>
      <c r="F55" s="73" t="s">
        <v>416</v>
      </c>
    </row>
    <row r="56" spans="2:6" ht="30">
      <c r="B56" s="54" t="s">
        <v>908</v>
      </c>
      <c r="C56" s="76" t="s">
        <v>826</v>
      </c>
      <c r="D56" s="53">
        <f t="shared" si="2"/>
        <v>1</v>
      </c>
      <c r="E56" s="67" t="s">
        <v>416</v>
      </c>
      <c r="F56" s="73" t="s">
        <v>416</v>
      </c>
    </row>
    <row r="57" spans="2:6" ht="15.75" thickBot="1">
      <c r="B57" s="567" t="s">
        <v>909</v>
      </c>
      <c r="C57" s="568"/>
      <c r="D57" s="55">
        <f>SUM(D51:D56)/6</f>
        <v>0.58333333333333337</v>
      </c>
      <c r="E57" s="56" t="s">
        <v>850</v>
      </c>
      <c r="F57" s="57" t="str">
        <f>IF(D57&lt;=0.33,"MALO",IF(D57&lt;=0.67,"REGULAR",IF(D57&lt;=1,"BUENO",0)))</f>
        <v>REGULAR</v>
      </c>
    </row>
    <row r="58" spans="2:6" ht="35.25" customHeight="1" thickBot="1">
      <c r="B58" s="575" t="s">
        <v>910</v>
      </c>
      <c r="C58" s="576"/>
      <c r="D58" s="65">
        <f>+D57+D48+D38</f>
        <v>2.3690476190476191</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67" t="s">
        <v>416</v>
      </c>
      <c r="F63" s="67" t="s">
        <v>416</v>
      </c>
    </row>
    <row r="64" spans="2:6" ht="18" customHeight="1">
      <c r="B64" s="54" t="s">
        <v>914</v>
      </c>
      <c r="C64" s="76" t="s">
        <v>826</v>
      </c>
      <c r="D64" s="53">
        <f>IF(C64=$Y$5,1,IF(C64=$Y$7,0.5,0))</f>
        <v>1</v>
      </c>
      <c r="E64" s="67" t="s">
        <v>416</v>
      </c>
      <c r="F64" s="67" t="s">
        <v>416</v>
      </c>
    </row>
    <row r="65" spans="2:6" ht="18" customHeight="1">
      <c r="B65" s="54" t="s">
        <v>915</v>
      </c>
      <c r="C65" s="76" t="s">
        <v>826</v>
      </c>
      <c r="D65" s="53">
        <f>IF(C65=$Y$5,1,IF(C65=$Y$7,0.5,0))</f>
        <v>1</v>
      </c>
      <c r="E65" s="67" t="s">
        <v>416</v>
      </c>
      <c r="F65" s="67" t="s">
        <v>416</v>
      </c>
    </row>
    <row r="66" spans="2:6" ht="18" customHeight="1">
      <c r="B66" s="54" t="s">
        <v>916</v>
      </c>
      <c r="C66" s="76" t="s">
        <v>276</v>
      </c>
      <c r="D66" s="53">
        <f>IF(C66=$Y$5,1,IF(C66=$Y$7,0.5,0))</f>
        <v>0</v>
      </c>
      <c r="E66" s="67" t="s">
        <v>416</v>
      </c>
      <c r="F66" s="67" t="s">
        <v>416</v>
      </c>
    </row>
    <row r="67" spans="2:6" ht="18" customHeight="1">
      <c r="B67" s="54" t="s">
        <v>917</v>
      </c>
      <c r="C67" s="76" t="s">
        <v>998</v>
      </c>
      <c r="D67" s="53">
        <f>IF(C67=$Y$5,1,IF(C67=$Y$7,0.5,0))</f>
        <v>1</v>
      </c>
      <c r="E67" s="67" t="s">
        <v>416</v>
      </c>
      <c r="F67" s="67"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67" t="s">
        <v>218</v>
      </c>
      <c r="F71" s="73" t="s">
        <v>416</v>
      </c>
    </row>
    <row r="72" spans="2:6" ht="18" customHeight="1">
      <c r="B72" s="54" t="s">
        <v>921</v>
      </c>
      <c r="C72" s="76" t="s">
        <v>826</v>
      </c>
      <c r="D72" s="53">
        <f>IF(C72=$Y$5,1,IF(C72=$Y$7,0.5,0))</f>
        <v>1</v>
      </c>
      <c r="E72" s="67" t="s">
        <v>218</v>
      </c>
      <c r="F72" s="73" t="s">
        <v>416</v>
      </c>
    </row>
    <row r="73" spans="2:6" ht="60">
      <c r="B73" s="54" t="s">
        <v>922</v>
      </c>
      <c r="C73" s="53" t="s">
        <v>826</v>
      </c>
      <c r="D73" s="53">
        <f>IF(C73=$Y$5,1,IF(C73=$Y$7,0.5,0))</f>
        <v>1</v>
      </c>
      <c r="E73" s="67" t="s">
        <v>1066</v>
      </c>
      <c r="F73" s="73" t="s">
        <v>416</v>
      </c>
    </row>
    <row r="74" spans="2:6" ht="18" customHeight="1">
      <c r="B74" s="54" t="s">
        <v>924</v>
      </c>
      <c r="C74" s="76" t="s">
        <v>826</v>
      </c>
      <c r="D74" s="53">
        <f>IF(C74=$Y$5,1,IF(C74=$Y$7,0.5,0))</f>
        <v>1</v>
      </c>
      <c r="E74" s="67" t="s">
        <v>218</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831</v>
      </c>
      <c r="D89" s="53">
        <f>IF(C89=$Y$5,1,IF(C89=$Y$7,0.5,0))</f>
        <v>0.5</v>
      </c>
      <c r="E89" s="67" t="s">
        <v>1067</v>
      </c>
      <c r="F89" s="73" t="s">
        <v>218</v>
      </c>
    </row>
    <row r="90" spans="2:6" ht="29.25" customHeight="1">
      <c r="B90" s="54" t="s">
        <v>937</v>
      </c>
      <c r="C90" s="53" t="s">
        <v>826</v>
      </c>
      <c r="D90" s="53">
        <f>IF(C90=$Y$5,1,IF(C90=$Y$7,0.5,0))</f>
        <v>1</v>
      </c>
      <c r="E90" s="67" t="s">
        <v>218</v>
      </c>
      <c r="F90" s="73" t="s">
        <v>218</v>
      </c>
    </row>
    <row r="91" spans="2:6" ht="15.75" thickBot="1">
      <c r="B91" s="579" t="s">
        <v>925</v>
      </c>
      <c r="C91" s="580"/>
      <c r="D91" s="55">
        <f>SUM(D89:D90)/2</f>
        <v>0.75</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IF(C94=$Y$5,1,IF(C94=$Y$7,0.5,0))</f>
        <v>1</v>
      </c>
      <c r="E94" s="67" t="s">
        <v>1068</v>
      </c>
      <c r="F94" s="73" t="s">
        <v>218</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105">
      <c r="B98" s="54" t="s">
        <v>942</v>
      </c>
      <c r="C98" s="53" t="s">
        <v>276</v>
      </c>
      <c r="D98" s="53">
        <f>IF(C98=$Y$5,1,IF(C98=$Y$7,0.5,0))</f>
        <v>0</v>
      </c>
      <c r="E98" s="67" t="s">
        <v>1069</v>
      </c>
      <c r="F98" s="73" t="s">
        <v>218</v>
      </c>
    </row>
    <row r="99" spans="2:6" ht="30.75" customHeight="1">
      <c r="B99" s="54" t="s">
        <v>944</v>
      </c>
      <c r="C99" s="53" t="s">
        <v>276</v>
      </c>
      <c r="D99" s="53">
        <f>IF(C99=$Y$5,1,IF(C99=$Y$7,0.5,0))</f>
        <v>0</v>
      </c>
      <c r="E99" s="67" t="s">
        <v>218</v>
      </c>
      <c r="F99" s="73" t="s">
        <v>218</v>
      </c>
    </row>
    <row r="100" spans="2:6" ht="29.25" customHeight="1">
      <c r="B100" s="54" t="s">
        <v>946</v>
      </c>
      <c r="C100" s="53" t="s">
        <v>276</v>
      </c>
      <c r="D100" s="53">
        <f>IF(C100=$Y$5,1,IF(C100=$Y$7,0.5,0))</f>
        <v>0</v>
      </c>
      <c r="E100" s="67" t="s">
        <v>218</v>
      </c>
      <c r="F100" s="73" t="s">
        <v>218</v>
      </c>
    </row>
    <row r="101" spans="2:6" ht="15.75" thickBot="1">
      <c r="B101" s="591" t="s">
        <v>932</v>
      </c>
      <c r="C101" s="592"/>
      <c r="D101" s="55">
        <f>SUM(D98:D100)/3</f>
        <v>0</v>
      </c>
      <c r="E101" s="56" t="s">
        <v>769</v>
      </c>
      <c r="F101" s="57" t="str">
        <f>IF(D101&lt;=0.33,"MALO",IF(D101&lt;=0.67,"REGULAR",IF(D101&lt;=1,"BUENO",0)))</f>
        <v>MALO</v>
      </c>
    </row>
    <row r="102" spans="2:6" ht="24" thickBot="1">
      <c r="B102" s="575" t="s">
        <v>948</v>
      </c>
      <c r="C102" s="576"/>
      <c r="D102" s="65">
        <f>+D101+D95+D91</f>
        <v>1.75</v>
      </c>
      <c r="E102" s="62" t="s">
        <v>872</v>
      </c>
      <c r="F102" s="66" t="str">
        <f>IF(D102&lt;=1,"ALTA",IF(D102&lt;=2,"MEDIA",IF(D102&lt;=3,"BAJA",0)))</f>
        <v>MEDIA</v>
      </c>
    </row>
  </sheetData>
  <mergeCells count="62">
    <mergeCell ref="H10:K11"/>
    <mergeCell ref="B3:F3"/>
    <mergeCell ref="H13:L13"/>
    <mergeCell ref="B4:F4"/>
    <mergeCell ref="B101:C101"/>
    <mergeCell ref="B83:C83"/>
    <mergeCell ref="B84:C84"/>
    <mergeCell ref="B86:F86"/>
    <mergeCell ref="B87:D87"/>
    <mergeCell ref="E87:E88"/>
    <mergeCell ref="F87:F88"/>
    <mergeCell ref="B76:D76"/>
    <mergeCell ref="E76:E77"/>
    <mergeCell ref="F76:F77"/>
    <mergeCell ref="B57:C57"/>
    <mergeCell ref="B58:C58"/>
    <mergeCell ref="B102:C102"/>
    <mergeCell ref="B91:C91"/>
    <mergeCell ref="B92:D92"/>
    <mergeCell ref="E92:E93"/>
    <mergeCell ref="F92:F93"/>
    <mergeCell ref="B95:C95"/>
    <mergeCell ref="B96:D96"/>
    <mergeCell ref="E96:E97"/>
    <mergeCell ref="F96:F97"/>
    <mergeCell ref="B69:D69"/>
    <mergeCell ref="E69:E70"/>
    <mergeCell ref="F69:F70"/>
    <mergeCell ref="B75:C75"/>
    <mergeCell ref="B49:D49"/>
    <mergeCell ref="E49:E50"/>
    <mergeCell ref="F49:F50"/>
    <mergeCell ref="B60:F60"/>
    <mergeCell ref="B61:D61"/>
    <mergeCell ref="E61:E62"/>
    <mergeCell ref="F61:F62"/>
    <mergeCell ref="B68:C68"/>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79" priority="13" operator="containsText" text="BAJA">
      <formula>NOT(ISERROR(SEARCH("BAJA",F31)))</formula>
    </cfRule>
    <cfRule type="containsText" dxfId="178" priority="14" operator="containsText" text="MEDIA">
      <formula>NOT(ISERROR(SEARCH("MEDIA",F31)))</formula>
    </cfRule>
    <cfRule type="containsText" dxfId="177" priority="15" operator="containsText" text="ALTA">
      <formula>NOT(ISERROR(SEARCH("ALTA",F31)))</formula>
    </cfRule>
  </conditionalFormatting>
  <conditionalFormatting sqref="F84">
    <cfRule type="containsText" dxfId="176" priority="7" operator="containsText" text="BAJA">
      <formula>NOT(ISERROR(SEARCH("BAJA",F84)))</formula>
    </cfRule>
    <cfRule type="containsText" dxfId="175" priority="8" operator="containsText" text="MEDIA">
      <formula>NOT(ISERROR(SEARCH("MEDIA",F84)))</formula>
    </cfRule>
    <cfRule type="containsText" dxfId="174" priority="9" operator="containsText" text="ALTA">
      <formula>NOT(ISERROR(SEARCH("ALTA",F84)))</formula>
    </cfRule>
  </conditionalFormatting>
  <conditionalFormatting sqref="F102">
    <cfRule type="containsText" dxfId="173" priority="1" operator="containsText" text="BAJA">
      <formula>NOT(ISERROR(SEARCH("BAJA",F102)))</formula>
    </cfRule>
    <cfRule type="containsText" dxfId="172" priority="2" operator="containsText" text="MEDIA">
      <formula>NOT(ISERROR(SEARCH("MEDIA",F102)))</formula>
    </cfRule>
    <cfRule type="containsText" dxfId="171" priority="3" operator="containsText" text="ALTA">
      <formula>NOT(ISERROR(SEARCH("ALTA",F102)))</formula>
    </cfRule>
  </conditionalFormatting>
  <dataValidations count="3">
    <dataValidation type="list" allowBlank="1" showInputMessage="1" showErrorMessage="1" sqref="C94 C19:C22 C98:C100 C89:C90 C36:C37" xr:uid="{00000000-0002-0000-0C00-000000000000}">
      <formula1>$Y$5:$Y$7</formula1>
    </dataValidation>
    <dataValidation type="list" allowBlank="1" showInputMessage="1" showErrorMessage="1" sqref="C14 C10:C12 C46:C47 C41:C42 C44 C51 C55 C53 C73 C81" xr:uid="{00000000-0002-0000-0C00-000001000000}">
      <formula1>$Y$4:$Y$6</formula1>
    </dataValidation>
    <dataValidation type="list" allowBlank="1" showInputMessage="1" showErrorMessage="1" sqref="C43" xr:uid="{00000000-0002-0000-0C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X102"/>
  <sheetViews>
    <sheetView showGridLines="0" zoomScale="84" zoomScaleNormal="84" workbookViewId="0">
      <pane xSplit="1" ySplit="5" topLeftCell="C12" activePane="bottomRight" state="frozen"/>
      <selection pane="topRight" activeCell="E4" sqref="E4:F4"/>
      <selection pane="bottomLeft" activeCell="E4" sqref="E4:F4"/>
      <selection pane="bottomRight" activeCell="I12" sqref="I12:K13"/>
    </sheetView>
  </sheetViews>
  <sheetFormatPr baseColWidth="10" defaultColWidth="11.42578125" defaultRowHeight="15"/>
  <cols>
    <col min="1" max="1" width="3.7109375" style="46" customWidth="1"/>
    <col min="2" max="2" width="76.7109375" style="61" customWidth="1"/>
    <col min="3" max="3" width="11" style="50" bestFit="1" customWidth="1"/>
    <col min="4" max="4" width="9.42578125" style="50" customWidth="1"/>
    <col min="5" max="5" width="25.28515625" style="61" customWidth="1"/>
    <col min="6" max="6" width="31.7109375" style="61" customWidth="1"/>
    <col min="7" max="22" width="11.42578125" style="46" customWidth="1"/>
    <col min="23" max="23" width="11.42578125" style="46"/>
    <col min="24" max="24" width="11.42578125" style="69"/>
    <col min="25" max="16384" width="11.42578125" style="46"/>
  </cols>
  <sheetData>
    <row r="1" spans="2:24">
      <c r="B1" s="624"/>
      <c r="C1" s="625"/>
      <c r="D1" s="625"/>
      <c r="E1" s="626"/>
      <c r="F1" s="112" t="s">
        <v>169</v>
      </c>
    </row>
    <row r="2" spans="2:24" ht="33" customHeight="1" thickBot="1">
      <c r="B2" s="627"/>
      <c r="C2" s="628"/>
      <c r="D2" s="628"/>
      <c r="E2" s="629"/>
      <c r="F2" s="114" t="s">
        <v>170</v>
      </c>
    </row>
    <row r="3" spans="2:24" ht="43.5" customHeight="1" thickBot="1">
      <c r="B3" s="621" t="s">
        <v>171</v>
      </c>
      <c r="C3" s="622"/>
      <c r="D3" s="622"/>
      <c r="E3" s="622"/>
      <c r="F3" s="623"/>
    </row>
    <row r="4" spans="2:24" ht="33.75" customHeight="1" thickBot="1">
      <c r="B4" s="606" t="s">
        <v>824</v>
      </c>
      <c r="C4" s="607"/>
      <c r="D4" s="607"/>
      <c r="E4" s="607"/>
      <c r="F4" s="608"/>
    </row>
    <row r="5" spans="2:24" ht="33.75" customHeight="1" thickBot="1">
      <c r="B5" s="537" t="s">
        <v>1070</v>
      </c>
      <c r="C5" s="538"/>
      <c r="D5" s="539"/>
      <c r="E5" s="540" t="str">
        <f>As!D20</f>
        <v>MANIFESTACIONES / REVUELTAS/ ASONADAS</v>
      </c>
      <c r="F5" s="541"/>
      <c r="X5" s="69" t="s">
        <v>826</v>
      </c>
    </row>
    <row r="6" spans="2:24" s="50" customFormat="1" ht="24" thickBot="1">
      <c r="B6" s="602" t="s">
        <v>827</v>
      </c>
      <c r="C6" s="603"/>
      <c r="D6" s="603"/>
      <c r="E6" s="603"/>
      <c r="F6" s="603"/>
      <c r="X6" s="70" t="s">
        <v>276</v>
      </c>
    </row>
    <row r="7" spans="2:24" ht="16.5" customHeight="1">
      <c r="B7" s="565" t="s">
        <v>828</v>
      </c>
      <c r="C7" s="566"/>
      <c r="D7" s="566"/>
      <c r="E7" s="557" t="s">
        <v>829</v>
      </c>
      <c r="F7" s="559" t="s">
        <v>830</v>
      </c>
      <c r="X7" s="69" t="s">
        <v>831</v>
      </c>
    </row>
    <row r="8" spans="2:24">
      <c r="B8" s="51" t="s">
        <v>832</v>
      </c>
      <c r="C8" s="52" t="s">
        <v>833</v>
      </c>
      <c r="D8" s="52" t="s">
        <v>834</v>
      </c>
      <c r="E8" s="558"/>
      <c r="F8" s="560"/>
    </row>
    <row r="9" spans="2:24">
      <c r="B9" s="74" t="s">
        <v>835</v>
      </c>
      <c r="C9" s="68" t="s">
        <v>826</v>
      </c>
      <c r="D9" s="53">
        <f>IF(C9=$X$5,1,IF(C9=$X$7,0.5,0))</f>
        <v>1</v>
      </c>
      <c r="E9" s="67" t="s">
        <v>218</v>
      </c>
      <c r="F9" s="73" t="s">
        <v>218</v>
      </c>
    </row>
    <row r="10" spans="2:24" ht="75">
      <c r="B10" s="54" t="s">
        <v>836</v>
      </c>
      <c r="C10" s="53" t="s">
        <v>826</v>
      </c>
      <c r="D10" s="53">
        <f t="shared" ref="D10:D15" si="0">IF(C10=$X$5,1,IF(C10=$X$7,0.5,0))</f>
        <v>1</v>
      </c>
      <c r="E10" s="126" t="s">
        <v>1071</v>
      </c>
      <c r="F10" s="73" t="s">
        <v>1039</v>
      </c>
    </row>
    <row r="11" spans="2:24" ht="120">
      <c r="B11" s="54" t="s">
        <v>838</v>
      </c>
      <c r="C11" s="53" t="s">
        <v>826</v>
      </c>
      <c r="D11" s="53">
        <f t="shared" si="0"/>
        <v>1</v>
      </c>
      <c r="E11" s="67" t="s">
        <v>1055</v>
      </c>
      <c r="F11" s="73" t="s">
        <v>1039</v>
      </c>
    </row>
    <row r="12" spans="2:24" ht="75">
      <c r="B12" s="54" t="s">
        <v>841</v>
      </c>
      <c r="C12" s="53" t="s">
        <v>276</v>
      </c>
      <c r="D12" s="53">
        <f t="shared" si="0"/>
        <v>0</v>
      </c>
      <c r="E12" s="67" t="s">
        <v>1056</v>
      </c>
      <c r="F12" s="73" t="s">
        <v>218</v>
      </c>
      <c r="I12" s="584"/>
      <c r="J12" s="584"/>
      <c r="K12" s="604"/>
      <c r="L12" s="79"/>
    </row>
    <row r="13" spans="2:24" ht="105">
      <c r="B13" s="54" t="s">
        <v>843</v>
      </c>
      <c r="C13" s="68" t="s">
        <v>998</v>
      </c>
      <c r="D13" s="53">
        <f t="shared" si="0"/>
        <v>1</v>
      </c>
      <c r="E13" s="248" t="s">
        <v>844</v>
      </c>
      <c r="F13" s="73"/>
      <c r="I13" s="584"/>
      <c r="J13" s="584"/>
      <c r="K13" s="604"/>
      <c r="L13" s="109"/>
    </row>
    <row r="14" spans="2:24" ht="60">
      <c r="B14" s="54" t="s">
        <v>845</v>
      </c>
      <c r="C14" s="53" t="s">
        <v>826</v>
      </c>
      <c r="D14" s="53">
        <f t="shared" si="0"/>
        <v>1</v>
      </c>
      <c r="E14" s="67" t="s">
        <v>1057</v>
      </c>
      <c r="F14" s="73" t="s">
        <v>218</v>
      </c>
    </row>
    <row r="15" spans="2:24" ht="75">
      <c r="B15" s="75" t="s">
        <v>847</v>
      </c>
      <c r="C15" s="68" t="s">
        <v>826</v>
      </c>
      <c r="D15" s="53">
        <f t="shared" si="0"/>
        <v>1</v>
      </c>
      <c r="E15" s="67" t="s">
        <v>1058</v>
      </c>
      <c r="F15" s="73" t="s">
        <v>218</v>
      </c>
    </row>
    <row r="16" spans="2:24" ht="15.75" thickBot="1">
      <c r="B16" s="567" t="s">
        <v>849</v>
      </c>
      <c r="C16" s="568"/>
      <c r="D16" s="55">
        <f>SUM(D9:D15)/7</f>
        <v>0.8571428571428571</v>
      </c>
      <c r="E16" s="56" t="s">
        <v>850</v>
      </c>
      <c r="F16" s="57" t="str">
        <f>IF(D16&lt;=0.33,"MALO",IF(D16&lt;=0.67,"REGULAR",IF(D16&lt;=1,"BUENO",0)))</f>
        <v>BUENO</v>
      </c>
    </row>
    <row r="17" spans="2:24">
      <c r="B17" s="569" t="s">
        <v>828</v>
      </c>
      <c r="C17" s="570"/>
      <c r="D17" s="570"/>
      <c r="E17" s="571" t="s">
        <v>829</v>
      </c>
      <c r="F17" s="572" t="s">
        <v>830</v>
      </c>
    </row>
    <row r="18" spans="2:24">
      <c r="B18" s="51" t="s">
        <v>851</v>
      </c>
      <c r="C18" s="52" t="s">
        <v>833</v>
      </c>
      <c r="D18" s="52" t="s">
        <v>834</v>
      </c>
      <c r="E18" s="558"/>
      <c r="F18" s="560"/>
    </row>
    <row r="19" spans="2:24" ht="30">
      <c r="B19" s="54" t="s">
        <v>852</v>
      </c>
      <c r="C19" s="53" t="s">
        <v>826</v>
      </c>
      <c r="D19" s="53">
        <f>IF(C19=$X$5,1,IF(C19=$X$7,0.5,0))</f>
        <v>1</v>
      </c>
      <c r="E19" s="67" t="s">
        <v>416</v>
      </c>
      <c r="F19" s="67" t="s">
        <v>1059</v>
      </c>
    </row>
    <row r="20" spans="2:24" ht="45">
      <c r="B20" s="54" t="s">
        <v>855</v>
      </c>
      <c r="C20" s="53" t="s">
        <v>826</v>
      </c>
      <c r="D20" s="53">
        <f>IF(C20=$X$5,1,IF(C20=$X$7,0.5,0))</f>
        <v>1</v>
      </c>
      <c r="E20" s="67" t="s">
        <v>1060</v>
      </c>
      <c r="F20" s="67" t="s">
        <v>1059</v>
      </c>
    </row>
    <row r="21" spans="2:24" ht="45">
      <c r="B21" s="54" t="s">
        <v>857</v>
      </c>
      <c r="C21" s="53" t="s">
        <v>826</v>
      </c>
      <c r="D21" s="53">
        <f>IF(C21=$X$5,1,IF(C21=$X$7,0.5,0))</f>
        <v>1</v>
      </c>
      <c r="E21" s="67" t="s">
        <v>1060</v>
      </c>
      <c r="F21" s="67" t="s">
        <v>1059</v>
      </c>
    </row>
    <row r="22" spans="2:24" ht="30">
      <c r="B22" s="54" t="s">
        <v>859</v>
      </c>
      <c r="C22" s="53" t="s">
        <v>826</v>
      </c>
      <c r="D22" s="53">
        <f>IF(C22=$X$5,1,IF(C22=$X$7,0.5,0))</f>
        <v>1</v>
      </c>
      <c r="E22" s="67" t="s">
        <v>416</v>
      </c>
      <c r="F22" s="67" t="s">
        <v>1059</v>
      </c>
    </row>
    <row r="23" spans="2:24" ht="15.75" thickBot="1">
      <c r="B23" s="573" t="s">
        <v>860</v>
      </c>
      <c r="C23" s="574"/>
      <c r="D23" s="58">
        <f>SUM(D19:D22)/4</f>
        <v>1</v>
      </c>
      <c r="E23" s="59" t="s">
        <v>850</v>
      </c>
      <c r="F23" s="60" t="str">
        <f>IF(D23&lt;=0.33,"MALO",IF(D23&lt;=0.67,"REGULAR",IF(D23&lt;=1,"BUENO",0)))</f>
        <v>BUENO</v>
      </c>
    </row>
    <row r="24" spans="2:24">
      <c r="B24" s="561" t="s">
        <v>828</v>
      </c>
      <c r="C24" s="557"/>
      <c r="D24" s="557"/>
      <c r="E24" s="557" t="s">
        <v>829</v>
      </c>
      <c r="F24" s="559" t="s">
        <v>830</v>
      </c>
    </row>
    <row r="25" spans="2:24">
      <c r="B25" s="51" t="s">
        <v>861</v>
      </c>
      <c r="C25" s="52" t="s">
        <v>833</v>
      </c>
      <c r="D25" s="52" t="s">
        <v>834</v>
      </c>
      <c r="E25" s="558"/>
      <c r="F25" s="560"/>
    </row>
    <row r="26" spans="2:24" ht="45">
      <c r="B26" s="54" t="s">
        <v>862</v>
      </c>
      <c r="C26" s="76" t="s">
        <v>826</v>
      </c>
      <c r="D26" s="53">
        <f>IF(C26=$X$5,1,IF(C26=$X$7,0.5,0))</f>
        <v>1</v>
      </c>
      <c r="E26" s="67" t="s">
        <v>218</v>
      </c>
      <c r="F26" s="73" t="s">
        <v>218</v>
      </c>
    </row>
    <row r="27" spans="2:24" ht="105">
      <c r="B27" s="54" t="s">
        <v>863</v>
      </c>
      <c r="C27" s="53" t="s">
        <v>826</v>
      </c>
      <c r="D27" s="53">
        <f>IF(C27=$X$5,1,IF(C27=$X$7,0.5,0))</f>
        <v>1</v>
      </c>
      <c r="E27" s="126" t="s">
        <v>1003</v>
      </c>
      <c r="F27" s="73" t="s">
        <v>218</v>
      </c>
    </row>
    <row r="28" spans="2:24" ht="60">
      <c r="B28" s="54" t="s">
        <v>865</v>
      </c>
      <c r="C28" s="53" t="s">
        <v>826</v>
      </c>
      <c r="D28" s="53">
        <f>IF(C28=$X$5,1,IF(C28=$X$7,0.5,0))</f>
        <v>1</v>
      </c>
      <c r="E28" s="67" t="s">
        <v>1061</v>
      </c>
      <c r="F28" s="73" t="s">
        <v>218</v>
      </c>
    </row>
    <row r="29" spans="2:24" s="61" customFormat="1" ht="30">
      <c r="B29" s="54" t="s">
        <v>868</v>
      </c>
      <c r="C29" s="76" t="s">
        <v>826</v>
      </c>
      <c r="D29" s="53">
        <f>IF(C29=$X$5,1,IF(C29=$X$7,0.5,0))</f>
        <v>1</v>
      </c>
      <c r="E29" s="67" t="s">
        <v>218</v>
      </c>
      <c r="F29" s="73" t="s">
        <v>218</v>
      </c>
      <c r="X29" s="71"/>
    </row>
    <row r="30" spans="2:24" ht="15.75" thickBot="1">
      <c r="B30" s="567" t="s">
        <v>870</v>
      </c>
      <c r="C30" s="568"/>
      <c r="D30" s="56">
        <f>SUM(D26:D29)/4</f>
        <v>1</v>
      </c>
      <c r="E30" s="56" t="s">
        <v>850</v>
      </c>
      <c r="F30" s="57" t="str">
        <f>IF(D30&lt;=0.33,"MALO",IF(D30&lt;=0.67,"REGULAR",IF(D30&lt;=1,"BUENO",0)))</f>
        <v>BUENO</v>
      </c>
    </row>
    <row r="31" spans="2:24" s="64" customFormat="1" ht="47.25" thickBot="1">
      <c r="B31" s="575" t="s">
        <v>871</v>
      </c>
      <c r="C31" s="576"/>
      <c r="D31" s="62">
        <f>+D30+D23+D16</f>
        <v>2.8571428571428572</v>
      </c>
      <c r="E31" s="62" t="s">
        <v>872</v>
      </c>
      <c r="F31" s="63" t="str">
        <f>IF(D31&lt;=1,"ALTA",IF(D31&lt;=2,"MEDIA",IF(D31&lt;=3,"BAJA",0)))</f>
        <v>BAJA</v>
      </c>
      <c r="X31" s="72"/>
    </row>
    <row r="33" spans="2:24" ht="24" thickBot="1">
      <c r="B33" s="602" t="s">
        <v>873</v>
      </c>
      <c r="C33" s="603"/>
      <c r="D33" s="603"/>
      <c r="E33" s="603"/>
      <c r="F33" s="603"/>
    </row>
    <row r="34" spans="2:24" ht="15.75" customHeight="1">
      <c r="B34" s="561" t="s">
        <v>828</v>
      </c>
      <c r="C34" s="557"/>
      <c r="D34" s="557"/>
      <c r="E34" s="557" t="s">
        <v>829</v>
      </c>
      <c r="F34" s="559" t="s">
        <v>830</v>
      </c>
    </row>
    <row r="35" spans="2:24">
      <c r="B35" s="51" t="s">
        <v>874</v>
      </c>
      <c r="C35" s="52" t="s">
        <v>833</v>
      </c>
      <c r="D35" s="52" t="s">
        <v>834</v>
      </c>
      <c r="E35" s="558"/>
      <c r="F35" s="560"/>
    </row>
    <row r="36" spans="2:24" ht="150">
      <c r="B36" s="54" t="s">
        <v>875</v>
      </c>
      <c r="C36" s="53" t="s">
        <v>826</v>
      </c>
      <c r="D36" s="53">
        <f>IF(C36=$X$5,1,IF(C36=$X$7,0.5,0))</f>
        <v>1</v>
      </c>
      <c r="E36" s="67" t="s">
        <v>1062</v>
      </c>
      <c r="F36" s="73" t="s">
        <v>218</v>
      </c>
    </row>
    <row r="37" spans="2:24" ht="45">
      <c r="B37" s="54" t="s">
        <v>878</v>
      </c>
      <c r="C37" s="53" t="s">
        <v>826</v>
      </c>
      <c r="D37" s="53">
        <f>IF(C37=$X$5,1,IF(C37=$X$7,0.5,0))</f>
        <v>1</v>
      </c>
      <c r="E37" s="67" t="s">
        <v>879</v>
      </c>
      <c r="F37" s="73" t="s">
        <v>218</v>
      </c>
    </row>
    <row r="38" spans="2:24" ht="15.75" thickBot="1">
      <c r="B38" s="573" t="s">
        <v>881</v>
      </c>
      <c r="C38" s="574"/>
      <c r="D38" s="58">
        <f>SUM(D36:D37)/2</f>
        <v>1</v>
      </c>
      <c r="E38" s="59" t="s">
        <v>850</v>
      </c>
      <c r="F38" s="60" t="str">
        <f>IF(D38&lt;=0.33,"MALO",IF(D38&lt;=0.67,"REGULAR",IF(D38&lt;=1,"BUENO",0)))</f>
        <v>BUENO</v>
      </c>
    </row>
    <row r="39" spans="2:24">
      <c r="B39" s="561" t="s">
        <v>828</v>
      </c>
      <c r="C39" s="557"/>
      <c r="D39" s="557"/>
      <c r="E39" s="557" t="s">
        <v>829</v>
      </c>
      <c r="F39" s="559" t="s">
        <v>830</v>
      </c>
    </row>
    <row r="40" spans="2:24">
      <c r="B40" s="51" t="s">
        <v>882</v>
      </c>
      <c r="C40" s="52" t="s">
        <v>833</v>
      </c>
      <c r="D40" s="52" t="s">
        <v>834</v>
      </c>
      <c r="E40" s="558"/>
      <c r="F40" s="560"/>
    </row>
    <row r="41" spans="2:24" ht="30">
      <c r="B41" s="54" t="s">
        <v>883</v>
      </c>
      <c r="C41" s="53" t="s">
        <v>826</v>
      </c>
      <c r="D41" s="53">
        <f t="shared" ref="D41:D47" si="1">IF(C41=$X$5,1,IF(C41=$X$7,0.5,0))</f>
        <v>1</v>
      </c>
      <c r="E41" s="67" t="s">
        <v>218</v>
      </c>
      <c r="F41" s="73" t="s">
        <v>218</v>
      </c>
    </row>
    <row r="42" spans="2:24" ht="33" customHeight="1">
      <c r="B42" s="54" t="s">
        <v>884</v>
      </c>
      <c r="C42" s="53" t="s">
        <v>831</v>
      </c>
      <c r="D42" s="53">
        <f t="shared" si="1"/>
        <v>0.5</v>
      </c>
      <c r="E42" s="67" t="s">
        <v>1023</v>
      </c>
      <c r="F42" s="73" t="s">
        <v>218</v>
      </c>
      <c r="X42" s="69" t="s">
        <v>826</v>
      </c>
    </row>
    <row r="43" spans="2:24" ht="75">
      <c r="B43" s="54" t="s">
        <v>886</v>
      </c>
      <c r="C43" s="53" t="s">
        <v>218</v>
      </c>
      <c r="D43" s="53">
        <f>IF(C43=$X$5,1,IF(C43=$X$7,0.5,IF(C43=$X$45,1,0)))</f>
        <v>1</v>
      </c>
      <c r="E43" s="67" t="s">
        <v>1063</v>
      </c>
      <c r="F43" s="127" t="s">
        <v>888</v>
      </c>
      <c r="X43" s="69" t="s">
        <v>276</v>
      </c>
    </row>
    <row r="44" spans="2:24" ht="75">
      <c r="B44" s="54" t="s">
        <v>889</v>
      </c>
      <c r="C44" s="53" t="s">
        <v>826</v>
      </c>
      <c r="D44" s="53">
        <f t="shared" si="1"/>
        <v>1</v>
      </c>
      <c r="E44" s="67" t="s">
        <v>890</v>
      </c>
      <c r="F44" s="127" t="s">
        <v>891</v>
      </c>
      <c r="X44" s="69" t="s">
        <v>831</v>
      </c>
    </row>
    <row r="45" spans="2:24" ht="32.25" customHeight="1">
      <c r="B45" s="54" t="s">
        <v>892</v>
      </c>
      <c r="C45" s="76" t="s">
        <v>826</v>
      </c>
      <c r="D45" s="53">
        <f t="shared" si="1"/>
        <v>1</v>
      </c>
      <c r="E45" s="67" t="s">
        <v>893</v>
      </c>
      <c r="F45" s="127" t="s">
        <v>1026</v>
      </c>
      <c r="X45" s="69" t="s">
        <v>218</v>
      </c>
    </row>
    <row r="46" spans="2:24" ht="30">
      <c r="B46" s="54" t="s">
        <v>894</v>
      </c>
      <c r="C46" s="53" t="s">
        <v>826</v>
      </c>
      <c r="D46" s="53">
        <f t="shared" si="1"/>
        <v>1</v>
      </c>
      <c r="E46" s="67" t="s">
        <v>895</v>
      </c>
      <c r="F46" s="126" t="s">
        <v>1028</v>
      </c>
    </row>
    <row r="47" spans="2:24" ht="30">
      <c r="B47" s="54" t="s">
        <v>896</v>
      </c>
      <c r="C47" s="53" t="s">
        <v>826</v>
      </c>
      <c r="D47" s="53">
        <f t="shared" si="1"/>
        <v>1</v>
      </c>
      <c r="E47" s="67" t="s">
        <v>897</v>
      </c>
      <c r="F47" s="126" t="s">
        <v>1029</v>
      </c>
    </row>
    <row r="48" spans="2:24"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75">
      <c r="B51" s="54" t="s">
        <v>900</v>
      </c>
      <c r="C51" s="53" t="s">
        <v>826</v>
      </c>
      <c r="D51" s="53">
        <f t="shared" ref="D51:D56" si="2">IF(C51=$X$5,1,IF(C51=$X$7,0.5,0))</f>
        <v>1</v>
      </c>
      <c r="E51" s="67" t="s">
        <v>1072</v>
      </c>
      <c r="F51" s="73" t="s">
        <v>416</v>
      </c>
    </row>
    <row r="52" spans="2:6">
      <c r="B52" s="54" t="s">
        <v>901</v>
      </c>
      <c r="C52" s="76" t="s">
        <v>826</v>
      </c>
      <c r="D52" s="53">
        <f t="shared" si="2"/>
        <v>1</v>
      </c>
      <c r="E52" s="67" t="s">
        <v>416</v>
      </c>
      <c r="F52" s="73" t="s">
        <v>416</v>
      </c>
    </row>
    <row r="53" spans="2:6" ht="45">
      <c r="B53" s="54" t="s">
        <v>903</v>
      </c>
      <c r="C53" s="53" t="s">
        <v>826</v>
      </c>
      <c r="D53" s="53">
        <f t="shared" si="2"/>
        <v>1</v>
      </c>
      <c r="E53" s="67" t="s">
        <v>1065</v>
      </c>
      <c r="F53" s="73" t="s">
        <v>416</v>
      </c>
    </row>
    <row r="54" spans="2:6" ht="30">
      <c r="B54" s="54" t="s">
        <v>905</v>
      </c>
      <c r="C54" s="76" t="s">
        <v>826</v>
      </c>
      <c r="D54" s="53">
        <f t="shared" si="2"/>
        <v>1</v>
      </c>
      <c r="E54" s="67" t="s">
        <v>416</v>
      </c>
      <c r="F54" s="73" t="s">
        <v>416</v>
      </c>
    </row>
    <row r="55" spans="2:6" ht="30">
      <c r="B55" s="54" t="s">
        <v>907</v>
      </c>
      <c r="C55" s="53" t="s">
        <v>826</v>
      </c>
      <c r="D55" s="53">
        <f t="shared" si="2"/>
        <v>1</v>
      </c>
      <c r="E55" s="126" t="s">
        <v>416</v>
      </c>
      <c r="F55" s="73" t="s">
        <v>416</v>
      </c>
    </row>
    <row r="56" spans="2:6" ht="30">
      <c r="B56" s="54" t="s">
        <v>908</v>
      </c>
      <c r="C56" s="76" t="s">
        <v>276</v>
      </c>
      <c r="D56" s="53">
        <f t="shared" si="2"/>
        <v>0</v>
      </c>
      <c r="E56" s="67" t="s">
        <v>416</v>
      </c>
      <c r="F56" s="73" t="s">
        <v>416</v>
      </c>
    </row>
    <row r="57" spans="2:6" ht="15.75" thickBot="1">
      <c r="B57" s="567" t="s">
        <v>909</v>
      </c>
      <c r="C57" s="568"/>
      <c r="D57" s="55">
        <f>SUM(D51:D56)/6</f>
        <v>0.83333333333333337</v>
      </c>
      <c r="E57" s="56" t="s">
        <v>850</v>
      </c>
      <c r="F57" s="57" t="str">
        <f>IF(D57&lt;=0.33,"MALO",IF(D57&lt;=0.67,"REGULAR",IF(D57&lt;=1,"BUENO",0)))</f>
        <v>BUENO</v>
      </c>
    </row>
    <row r="58" spans="2:6" ht="35.25" customHeight="1" thickBot="1">
      <c r="B58" s="575" t="s">
        <v>910</v>
      </c>
      <c r="C58" s="576"/>
      <c r="D58" s="65">
        <f>+D57+D48+D38</f>
        <v>2.7619047619047619</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IF(C63=$X$5,1,IF(C63=$X$7,0.5,0))</f>
        <v>1</v>
      </c>
      <c r="E63" s="67"/>
      <c r="F63" s="73"/>
    </row>
    <row r="64" spans="2:6" ht="18" customHeight="1">
      <c r="B64" s="54" t="s">
        <v>914</v>
      </c>
      <c r="C64" s="76" t="str">
        <f>'A1'!C64</f>
        <v>Si</v>
      </c>
      <c r="D64" s="53">
        <f>IF(C64=$X$5,1,IF(C64=$X$7,0.5,0))</f>
        <v>1</v>
      </c>
      <c r="E64" s="67"/>
      <c r="F64" s="73"/>
    </row>
    <row r="65" spans="2:6" ht="18" customHeight="1">
      <c r="B65" s="54" t="s">
        <v>915</v>
      </c>
      <c r="C65" s="76" t="str">
        <f>'A1'!C65</f>
        <v>Si</v>
      </c>
      <c r="D65" s="53">
        <f>IF(C65=$X$5,1,IF(C65=$X$7,0.5,0))</f>
        <v>1</v>
      </c>
      <c r="E65" s="67"/>
      <c r="F65" s="73"/>
    </row>
    <row r="66" spans="2:6" ht="18" customHeight="1">
      <c r="B66" s="54" t="s">
        <v>916</v>
      </c>
      <c r="C66" s="76" t="str">
        <f>'A1'!C66</f>
        <v>No</v>
      </c>
      <c r="D66" s="53">
        <f>IF(C66=$X$5,1,IF(C66=$X$7,0.5,0))</f>
        <v>0</v>
      </c>
      <c r="E66" s="67"/>
      <c r="F66" s="73"/>
    </row>
    <row r="67" spans="2:6" ht="18" customHeight="1">
      <c r="B67" s="54" t="s">
        <v>917</v>
      </c>
      <c r="C67" s="76" t="str">
        <f>'A1'!C67</f>
        <v>Si</v>
      </c>
      <c r="D67" s="53">
        <f>IF(C67=$X$5,1,IF(C67=$X$7,0.5,0))</f>
        <v>1</v>
      </c>
      <c r="E67" s="67"/>
      <c r="F67" s="73"/>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IF(C71=$X$5,1,IF(C71=$X$7,0.5,0))</f>
        <v>1</v>
      </c>
      <c r="E71" s="67" t="s">
        <v>416</v>
      </c>
      <c r="F71" s="73" t="s">
        <v>416</v>
      </c>
    </row>
    <row r="72" spans="2:6" ht="18" customHeight="1">
      <c r="B72" s="54" t="s">
        <v>921</v>
      </c>
      <c r="C72" s="76" t="s">
        <v>826</v>
      </c>
      <c r="D72" s="53">
        <f>IF(C72=$X$5,1,IF(C72=$X$7,0.5,0))</f>
        <v>1</v>
      </c>
      <c r="E72" s="67" t="s">
        <v>416</v>
      </c>
      <c r="F72" s="73" t="s">
        <v>416</v>
      </c>
    </row>
    <row r="73" spans="2:6" ht="30">
      <c r="B73" s="54" t="s">
        <v>922</v>
      </c>
      <c r="C73" s="53" t="s">
        <v>826</v>
      </c>
      <c r="D73" s="53">
        <f>IF(C73=$X$5,1,IF(C73=$X$7,0.5,0))</f>
        <v>1</v>
      </c>
      <c r="E73" s="67" t="s">
        <v>416</v>
      </c>
      <c r="F73" s="73" t="s">
        <v>416</v>
      </c>
    </row>
    <row r="74" spans="2:6" ht="18" customHeight="1">
      <c r="B74" s="54" t="s">
        <v>924</v>
      </c>
      <c r="C74" s="76" t="s">
        <v>826</v>
      </c>
      <c r="D74" s="53">
        <f>IF(C74=$X$5,1,IF(C74=$X$7,0.5,0))</f>
        <v>1</v>
      </c>
      <c r="E74" s="67" t="s">
        <v>416</v>
      </c>
      <c r="F74" s="73" t="s">
        <v>416</v>
      </c>
    </row>
    <row r="75" spans="2:6" ht="15.75" customHeight="1" thickBot="1">
      <c r="B75" s="579" t="s">
        <v>925</v>
      </c>
      <c r="C75" s="580"/>
      <c r="D75" s="55">
        <f>SUM(D71:D74)/4</f>
        <v>1</v>
      </c>
      <c r="E75" s="67" t="s">
        <v>416</v>
      </c>
      <c r="F75" s="73" t="s">
        <v>416</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IF(C78=$X$5,1,IF(C78=$X$7,0.5,0))</f>
        <v>1</v>
      </c>
      <c r="E78" s="67" t="s">
        <v>416</v>
      </c>
      <c r="F78" s="73" t="s">
        <v>416</v>
      </c>
    </row>
    <row r="79" spans="2:6" ht="18" customHeight="1">
      <c r="B79" s="54" t="s">
        <v>928</v>
      </c>
      <c r="C79" s="76" t="s">
        <v>276</v>
      </c>
      <c r="D79" s="53">
        <f>IF(C79=$X$5,1,IF(C79=$X$7,0.5,0))</f>
        <v>0</v>
      </c>
      <c r="E79" s="67" t="s">
        <v>416</v>
      </c>
      <c r="F79" s="73" t="s">
        <v>416</v>
      </c>
    </row>
    <row r="80" spans="2:6" ht="18" customHeight="1">
      <c r="B80" s="54" t="s">
        <v>929</v>
      </c>
      <c r="C80" s="76" t="s">
        <v>276</v>
      </c>
      <c r="D80" s="53">
        <f>IF(C80=$X$5,1,IF(C80=$X$7,0.5,0))</f>
        <v>0</v>
      </c>
      <c r="E80" s="67" t="s">
        <v>416</v>
      </c>
      <c r="F80" s="73" t="s">
        <v>416</v>
      </c>
    </row>
    <row r="81" spans="2:6" ht="18" customHeight="1">
      <c r="B81" s="54" t="s">
        <v>930</v>
      </c>
      <c r="C81" s="53" t="s">
        <v>826</v>
      </c>
      <c r="D81" s="53">
        <f>IF(C81=$X$5,1,IF(C81=$X$7,0.5,0))</f>
        <v>1</v>
      </c>
      <c r="E81" s="67" t="s">
        <v>416</v>
      </c>
      <c r="F81" s="73" t="s">
        <v>416</v>
      </c>
    </row>
    <row r="82" spans="2:6" ht="18" customHeight="1">
      <c r="B82" s="54" t="s">
        <v>931</v>
      </c>
      <c r="C82" s="76" t="s">
        <v>826</v>
      </c>
      <c r="D82" s="53">
        <f>IF(C82=$X$5,1,IF(C82=$X$7,0.5,0))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75">
      <c r="B89" s="54" t="s">
        <v>968</v>
      </c>
      <c r="C89" s="53" t="s">
        <v>826</v>
      </c>
      <c r="D89" s="53">
        <f>IF(C89=$X$5,1,IF(C89=$X$7,0.5,0))</f>
        <v>1</v>
      </c>
      <c r="E89" s="67" t="s">
        <v>1067</v>
      </c>
      <c r="F89" s="67" t="s">
        <v>1059</v>
      </c>
    </row>
    <row r="90" spans="2:6" ht="29.25" customHeight="1">
      <c r="B90" s="54" t="s">
        <v>937</v>
      </c>
      <c r="C90" s="53" t="s">
        <v>276</v>
      </c>
      <c r="D90" s="53">
        <f>IF(C90=$X$5,1,IF(C90=$X$7,0.5,0))</f>
        <v>0</v>
      </c>
      <c r="E90" s="67" t="s">
        <v>1059</v>
      </c>
      <c r="F90" s="67" t="s">
        <v>1059</v>
      </c>
    </row>
    <row r="91" spans="2:6" ht="15.75" thickBot="1">
      <c r="B91" s="579" t="s">
        <v>925</v>
      </c>
      <c r="C91" s="580"/>
      <c r="D91" s="55">
        <f>SUM(D89:D90)/2</f>
        <v>0.5</v>
      </c>
      <c r="E91" s="56" t="s">
        <v>769</v>
      </c>
      <c r="F91" s="57" t="str">
        <f>IF(D91&lt;=0.33,"MALO",IF(D91&lt;=0.67,"REGULAR",IF(D91&lt;=1,"BUENO",0)))</f>
        <v>REGULAR</v>
      </c>
    </row>
    <row r="92" spans="2:6">
      <c r="B92" s="593" t="s">
        <v>828</v>
      </c>
      <c r="C92" s="594"/>
      <c r="D92" s="595"/>
      <c r="E92" s="596" t="s">
        <v>829</v>
      </c>
      <c r="F92" s="597" t="s">
        <v>830</v>
      </c>
    </row>
    <row r="93" spans="2:6">
      <c r="B93" s="51" t="s">
        <v>938</v>
      </c>
      <c r="C93" s="52" t="s">
        <v>833</v>
      </c>
      <c r="D93" s="52" t="s">
        <v>834</v>
      </c>
      <c r="E93" s="571"/>
      <c r="F93" s="572"/>
    </row>
    <row r="94" spans="2:6" ht="45">
      <c r="B94" s="54" t="s">
        <v>939</v>
      </c>
      <c r="C94" s="53" t="s">
        <v>826</v>
      </c>
      <c r="D94" s="53">
        <f>IF(C94=$X$5,1,IF(C94=$X$7,0.5,0))</f>
        <v>1</v>
      </c>
      <c r="E94" s="67" t="s">
        <v>1073</v>
      </c>
      <c r="F94" s="73" t="s">
        <v>1059</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165">
      <c r="B98" s="54" t="s">
        <v>942</v>
      </c>
      <c r="C98" s="53" t="s">
        <v>826</v>
      </c>
      <c r="D98" s="53">
        <f>IF(C98=$X$5,1,IF(C98=$X$7,0.5,0))</f>
        <v>1</v>
      </c>
      <c r="E98" s="67" t="s">
        <v>1069</v>
      </c>
      <c r="F98" s="73" t="s">
        <v>218</v>
      </c>
    </row>
    <row r="99" spans="2:6" ht="30.75" customHeight="1">
      <c r="B99" s="54" t="s">
        <v>944</v>
      </c>
      <c r="C99" s="53" t="s">
        <v>276</v>
      </c>
      <c r="D99" s="53">
        <f>IF(C99=$X$5,1,IF(C99=$X$7,0.5,0))</f>
        <v>0</v>
      </c>
      <c r="E99" s="67" t="s">
        <v>218</v>
      </c>
      <c r="F99" s="73" t="s">
        <v>218</v>
      </c>
    </row>
    <row r="100" spans="2:6" ht="29.25" customHeight="1">
      <c r="B100" s="54" t="s">
        <v>946</v>
      </c>
      <c r="C100" s="53" t="s">
        <v>826</v>
      </c>
      <c r="D100" s="53">
        <f>IF(C100=$X$5,1,IF(C100=$X$7,0.5,0))</f>
        <v>1</v>
      </c>
      <c r="E100" s="67" t="s">
        <v>218</v>
      </c>
      <c r="F100" s="73" t="s">
        <v>218</v>
      </c>
    </row>
    <row r="101" spans="2:6" ht="15.75" thickBot="1">
      <c r="B101" s="591" t="s">
        <v>932</v>
      </c>
      <c r="C101" s="592"/>
      <c r="D101" s="55">
        <f>SUM(D98:D100)/3</f>
        <v>0.66666666666666663</v>
      </c>
      <c r="E101" s="56" t="s">
        <v>769</v>
      </c>
      <c r="F101" s="57" t="str">
        <f>IF(D101&lt;=0.33,"MALO",IF(D101&lt;=0.67,"REGULAR",IF(D101&lt;=1,"BUENO",0)))</f>
        <v>REGULAR</v>
      </c>
    </row>
    <row r="102" spans="2:6" ht="47.25" thickBot="1">
      <c r="B102" s="575" t="s">
        <v>948</v>
      </c>
      <c r="C102" s="576"/>
      <c r="D102" s="65">
        <f>+D101+D95+D91</f>
        <v>2.1666666666666665</v>
      </c>
      <c r="E102" s="62" t="s">
        <v>872</v>
      </c>
      <c r="F102" s="66" t="str">
        <f>IF(D102&lt;=1,"ALTA",IF(D102&lt;=2,"MEDIA",IF(D102&lt;=3,"BAJA",0)))</f>
        <v>BAJA</v>
      </c>
    </row>
  </sheetData>
  <mergeCells count="62">
    <mergeCell ref="I12:K13"/>
    <mergeCell ref="B3:F3"/>
    <mergeCell ref="B4:F4"/>
    <mergeCell ref="B1:E2"/>
    <mergeCell ref="B101:C101"/>
    <mergeCell ref="B83:C83"/>
    <mergeCell ref="B84:C84"/>
    <mergeCell ref="B86:F86"/>
    <mergeCell ref="B87:D87"/>
    <mergeCell ref="E87:E88"/>
    <mergeCell ref="F87:F88"/>
    <mergeCell ref="B76:D76"/>
    <mergeCell ref="E76:E77"/>
    <mergeCell ref="F76:F77"/>
    <mergeCell ref="B57:C57"/>
    <mergeCell ref="B58:C58"/>
    <mergeCell ref="B102:C102"/>
    <mergeCell ref="B91:C91"/>
    <mergeCell ref="B92:D92"/>
    <mergeCell ref="E92:E93"/>
    <mergeCell ref="F92:F93"/>
    <mergeCell ref="B95:C95"/>
    <mergeCell ref="B96:D96"/>
    <mergeCell ref="E96:E97"/>
    <mergeCell ref="F96:F97"/>
    <mergeCell ref="B69:D69"/>
    <mergeCell ref="E69:E70"/>
    <mergeCell ref="F69:F70"/>
    <mergeCell ref="B75:C75"/>
    <mergeCell ref="B49:D49"/>
    <mergeCell ref="E49:E50"/>
    <mergeCell ref="F49:F50"/>
    <mergeCell ref="B60:F60"/>
    <mergeCell ref="B61:D61"/>
    <mergeCell ref="E61:E62"/>
    <mergeCell ref="F61:F62"/>
    <mergeCell ref="B68:C68"/>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70" priority="13" operator="containsText" text="BAJA">
      <formula>NOT(ISERROR(SEARCH("BAJA",F31)))</formula>
    </cfRule>
    <cfRule type="containsText" dxfId="169" priority="14" operator="containsText" text="MEDIA">
      <formula>NOT(ISERROR(SEARCH("MEDIA",F31)))</formula>
    </cfRule>
    <cfRule type="containsText" dxfId="168" priority="15" operator="containsText" text="ALTA">
      <formula>NOT(ISERROR(SEARCH("ALTA",F31)))</formula>
    </cfRule>
  </conditionalFormatting>
  <conditionalFormatting sqref="F84">
    <cfRule type="containsText" dxfId="167" priority="7" operator="containsText" text="BAJA">
      <formula>NOT(ISERROR(SEARCH("BAJA",F84)))</formula>
    </cfRule>
    <cfRule type="containsText" dxfId="166" priority="8" operator="containsText" text="MEDIA">
      <formula>NOT(ISERROR(SEARCH("MEDIA",F84)))</formula>
    </cfRule>
    <cfRule type="containsText" dxfId="165" priority="9" operator="containsText" text="ALTA">
      <formula>NOT(ISERROR(SEARCH("ALTA",F84)))</formula>
    </cfRule>
  </conditionalFormatting>
  <conditionalFormatting sqref="F102">
    <cfRule type="containsText" dxfId="164" priority="1" operator="containsText" text="BAJA">
      <formula>NOT(ISERROR(SEARCH("BAJA",F102)))</formula>
    </cfRule>
    <cfRule type="containsText" dxfId="163" priority="2" operator="containsText" text="MEDIA">
      <formula>NOT(ISERROR(SEARCH("MEDIA",F102)))</formula>
    </cfRule>
    <cfRule type="containsText" dxfId="162" priority="3" operator="containsText" text="ALTA">
      <formula>NOT(ISERROR(SEARCH("ALTA",F102)))</formula>
    </cfRule>
  </conditionalFormatting>
  <dataValidations count="3">
    <dataValidation type="list" allowBlank="1" showInputMessage="1" showErrorMessage="1" sqref="C36:C37 C94 C89:C90 C19:C22" xr:uid="{00000000-0002-0000-0D00-000000000000}">
      <formula1>$X$5:$X$7</formula1>
    </dataValidation>
    <dataValidation type="list" allowBlank="1" showInputMessage="1" showErrorMessage="1" sqref="C14 C10:C12 C27:C28 C46:C47 C41:C42 C44 C51 C55 C53 C73 C81 C98:C100" xr:uid="{00000000-0002-0000-0D00-000001000000}">
      <formula1>$Y$4:$Y$6</formula1>
    </dataValidation>
    <dataValidation type="list" allowBlank="1" showInputMessage="1" showErrorMessage="1" sqref="C43" xr:uid="{00000000-0002-0000-0D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Y102"/>
  <sheetViews>
    <sheetView showGridLines="0" zoomScale="91" zoomScaleNormal="91" workbookViewId="0">
      <pane xSplit="1" ySplit="5" topLeftCell="C12" activePane="bottomRight" state="frozen"/>
      <selection pane="topRight" activeCell="E4" sqref="E4:F4"/>
      <selection pane="bottomLeft" activeCell="E4" sqref="E4:F4"/>
      <selection pane="bottomRight" activeCell="I14" sqref="I14"/>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thickBot="1">
      <c r="B2" s="584"/>
      <c r="C2" s="584"/>
      <c r="D2" s="584"/>
      <c r="E2" s="584"/>
      <c r="F2" s="109" t="s">
        <v>170</v>
      </c>
    </row>
    <row r="3" spans="1:25" ht="24" thickBot="1">
      <c r="B3" s="630" t="s">
        <v>171</v>
      </c>
      <c r="C3" s="631"/>
      <c r="D3" s="631"/>
      <c r="E3" s="631"/>
      <c r="F3" s="632"/>
      <c r="G3" s="48"/>
      <c r="H3" s="48"/>
    </row>
    <row r="4" spans="1:25" ht="24" thickBot="1">
      <c r="A4" s="48"/>
      <c r="B4" s="614" t="s">
        <v>824</v>
      </c>
      <c r="C4" s="615"/>
      <c r="D4" s="615"/>
      <c r="E4" s="615"/>
      <c r="F4" s="616"/>
      <c r="G4" s="48"/>
      <c r="H4" s="48"/>
      <c r="O4" s="49"/>
      <c r="P4" s="49"/>
      <c r="Q4" s="49"/>
      <c r="R4" s="49"/>
      <c r="S4" s="49"/>
      <c r="T4" s="46" t="s">
        <v>358</v>
      </c>
      <c r="U4" s="49"/>
      <c r="V4" s="49"/>
      <c r="W4" s="49"/>
      <c r="X4" s="49"/>
    </row>
    <row r="5" spans="1:25" ht="33.75" customHeight="1" thickBot="1">
      <c r="B5" s="537" t="s">
        <v>1074</v>
      </c>
      <c r="C5" s="538"/>
      <c r="D5" s="539"/>
      <c r="E5" s="540" t="str">
        <f>As!D21</f>
        <v>ATRAPAMIENTO ASCENSORES (TRANSPORTE VERTICAL)</v>
      </c>
      <c r="F5" s="541"/>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145" t="s">
        <v>1075</v>
      </c>
      <c r="F9" s="146" t="s">
        <v>218</v>
      </c>
    </row>
    <row r="10" spans="1:25" ht="60">
      <c r="B10" s="54" t="s">
        <v>836</v>
      </c>
      <c r="C10" s="53" t="s">
        <v>826</v>
      </c>
      <c r="D10" s="53">
        <f t="shared" ref="D10:D15" si="0">IF(C10=$Y$5,1,IF(C10=$Y$7,0.5,0))</f>
        <v>1</v>
      </c>
      <c r="E10" s="147" t="s">
        <v>1076</v>
      </c>
      <c r="F10" s="148" t="s">
        <v>1039</v>
      </c>
    </row>
    <row r="11" spans="1:25" ht="30">
      <c r="B11" s="54" t="s">
        <v>838</v>
      </c>
      <c r="C11" s="53" t="s">
        <v>826</v>
      </c>
      <c r="D11" s="53">
        <f t="shared" si="0"/>
        <v>1</v>
      </c>
      <c r="E11" s="147" t="s">
        <v>218</v>
      </c>
      <c r="F11" s="148" t="s">
        <v>218</v>
      </c>
    </row>
    <row r="12" spans="1:25" ht="45">
      <c r="B12" s="54" t="s">
        <v>841</v>
      </c>
      <c r="C12" s="53" t="s">
        <v>826</v>
      </c>
      <c r="D12" s="53">
        <f t="shared" si="0"/>
        <v>1</v>
      </c>
      <c r="E12" s="147" t="s">
        <v>1077</v>
      </c>
      <c r="F12" s="148" t="s">
        <v>218</v>
      </c>
    </row>
    <row r="13" spans="1:25" ht="75">
      <c r="B13" s="54" t="s">
        <v>843</v>
      </c>
      <c r="C13" s="68" t="s">
        <v>998</v>
      </c>
      <c r="D13" s="53">
        <f t="shared" si="0"/>
        <v>1</v>
      </c>
      <c r="E13" s="248" t="s">
        <v>844</v>
      </c>
      <c r="F13" s="73"/>
    </row>
    <row r="14" spans="1:25" ht="45">
      <c r="B14" s="54" t="s">
        <v>845</v>
      </c>
      <c r="C14" s="53" t="s">
        <v>826</v>
      </c>
      <c r="D14" s="53">
        <f t="shared" si="0"/>
        <v>1</v>
      </c>
      <c r="E14" s="147" t="s">
        <v>1078</v>
      </c>
      <c r="F14" s="148" t="s">
        <v>218</v>
      </c>
    </row>
    <row r="15" spans="1:25" ht="30">
      <c r="B15" s="75" t="s">
        <v>847</v>
      </c>
      <c r="C15" s="68" t="s">
        <v>826</v>
      </c>
      <c r="D15" s="53">
        <f t="shared" si="0"/>
        <v>1</v>
      </c>
      <c r="E15" s="147" t="s">
        <v>218</v>
      </c>
      <c r="F15" s="148" t="s">
        <v>1075</v>
      </c>
    </row>
    <row r="16" spans="1:25" ht="15.75" thickBot="1">
      <c r="B16" s="567" t="s">
        <v>849</v>
      </c>
      <c r="C16" s="568"/>
      <c r="D16" s="55">
        <f>SUM(D9:D15)/7</f>
        <v>1</v>
      </c>
      <c r="E16" s="56" t="s">
        <v>850</v>
      </c>
      <c r="F16" s="57" t="str">
        <f>IF(D16&lt;=0.33,"MALO",IF(D16&lt;=0.67,"REGULAR",IF(D16&lt;=1,"BUENO",0)))</f>
        <v>BUENO</v>
      </c>
    </row>
    <row r="17" spans="2:25">
      <c r="B17" s="569">
        <v>99</v>
      </c>
      <c r="C17" s="570"/>
      <c r="D17" s="570"/>
      <c r="E17" s="571" t="s">
        <v>829</v>
      </c>
      <c r="F17" s="572" t="s">
        <v>830</v>
      </c>
    </row>
    <row r="18" spans="2:25">
      <c r="B18" s="51" t="s">
        <v>851</v>
      </c>
      <c r="C18" s="52" t="s">
        <v>833</v>
      </c>
      <c r="D18" s="52" t="s">
        <v>834</v>
      </c>
      <c r="E18" s="558"/>
      <c r="F18" s="560"/>
    </row>
    <row r="19" spans="2:25" ht="120">
      <c r="B19" s="54" t="s">
        <v>852</v>
      </c>
      <c r="C19" s="53" t="s">
        <v>826</v>
      </c>
      <c r="D19" s="53">
        <f>IF(C19=$Y$5,1,IF(C19=$Y$7,0.5,0))</f>
        <v>1</v>
      </c>
      <c r="E19" s="67" t="s">
        <v>1079</v>
      </c>
      <c r="F19" s="73"/>
    </row>
    <row r="20" spans="2:25" ht="45">
      <c r="B20" s="54" t="s">
        <v>855</v>
      </c>
      <c r="C20" s="53" t="s">
        <v>826</v>
      </c>
      <c r="D20" s="53">
        <f>IF(C20=$Y$5,1,IF(C20=$Y$7,0.5,0))</f>
        <v>1</v>
      </c>
      <c r="E20" s="67"/>
      <c r="F20" s="73"/>
    </row>
    <row r="21" spans="2:25" ht="45">
      <c r="B21" s="54" t="s">
        <v>857</v>
      </c>
      <c r="C21" s="53" t="s">
        <v>826</v>
      </c>
      <c r="D21" s="53">
        <f>IF(C21=$Y$5,1,IF(C21=$Y$7,0.5,0))</f>
        <v>1</v>
      </c>
      <c r="E21" s="67" t="s">
        <v>1080</v>
      </c>
      <c r="F21" s="73"/>
    </row>
    <row r="22" spans="2:25" ht="75">
      <c r="B22" s="54" t="s">
        <v>859</v>
      </c>
      <c r="C22" s="53" t="s">
        <v>826</v>
      </c>
      <c r="D22" s="53">
        <f>IF(C22=$Y$5,1,IF(C22=$Y$7,0.5,0))</f>
        <v>1</v>
      </c>
      <c r="E22" s="67" t="s">
        <v>1081</v>
      </c>
      <c r="F22" s="73"/>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tr">
        <f>+'A1'!C26</f>
        <v>Si</v>
      </c>
      <c r="D26" s="53">
        <f>IF(C26=$Y$5,1,IF(C26=$Y$7,0.5,0))</f>
        <v>1</v>
      </c>
      <c r="E26" s="67" t="s">
        <v>218</v>
      </c>
      <c r="F26" s="73" t="s">
        <v>218</v>
      </c>
    </row>
    <row r="27" spans="2:25" ht="75">
      <c r="B27" s="54" t="s">
        <v>863</v>
      </c>
      <c r="C27" s="76" t="str">
        <f>+'A1'!C27</f>
        <v>Si</v>
      </c>
      <c r="D27" s="53">
        <f>IF(C27=$Y$5,1,IF(C27=$Y$7,0.5,0))</f>
        <v>1</v>
      </c>
      <c r="E27" s="126" t="s">
        <v>1003</v>
      </c>
      <c r="F27" s="73" t="s">
        <v>218</v>
      </c>
    </row>
    <row r="28" spans="2:25" ht="60">
      <c r="B28" s="54" t="s">
        <v>865</v>
      </c>
      <c r="C28" s="76" t="s">
        <v>826</v>
      </c>
      <c r="D28" s="53">
        <f>IF(C28=$Y$5,1,IF(C28=$Y$7,0.5,0))</f>
        <v>1</v>
      </c>
      <c r="E28" s="67" t="s">
        <v>1082</v>
      </c>
      <c r="F28" s="73" t="s">
        <v>218</v>
      </c>
    </row>
    <row r="29" spans="2:25" s="61" customFormat="1" ht="30">
      <c r="B29" s="54" t="s">
        <v>868</v>
      </c>
      <c r="C29" s="76" t="str">
        <f>+'A1'!C29</f>
        <v>Si</v>
      </c>
      <c r="D29" s="53">
        <f>IF(C29=$Y$5,1,IF(C29=$Y$7,0.5,0))</f>
        <v>1</v>
      </c>
      <c r="E29" s="67" t="s">
        <v>218</v>
      </c>
      <c r="F29" s="73" t="s">
        <v>218</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3</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60">
      <c r="B36" s="54" t="s">
        <v>875</v>
      </c>
      <c r="C36" s="53" t="s">
        <v>826</v>
      </c>
      <c r="D36" s="53">
        <f>IF(C36=$Y$5,1,IF(C36=$Y$7,0.5,0))</f>
        <v>1</v>
      </c>
      <c r="E36" s="145" t="s">
        <v>1083</v>
      </c>
      <c r="F36" s="146" t="s">
        <v>416</v>
      </c>
    </row>
    <row r="37" spans="2:25" ht="45">
      <c r="B37" s="54" t="s">
        <v>878</v>
      </c>
      <c r="C37" s="53" t="s">
        <v>826</v>
      </c>
      <c r="D37" s="53">
        <f>IF(C37=$Y$5,1,IF(C37=$Y$7,0.5,0))</f>
        <v>1</v>
      </c>
      <c r="E37" s="147" t="s">
        <v>1084</v>
      </c>
      <c r="F37" s="148" t="s">
        <v>416</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145" t="s">
        <v>218</v>
      </c>
      <c r="F41" s="146" t="s">
        <v>416</v>
      </c>
    </row>
    <row r="42" spans="2:25" ht="33" customHeight="1">
      <c r="B42" s="54" t="s">
        <v>884</v>
      </c>
      <c r="C42" s="53" t="s">
        <v>831</v>
      </c>
      <c r="D42" s="53">
        <f t="shared" si="1"/>
        <v>0.5</v>
      </c>
      <c r="E42" s="147" t="s">
        <v>1085</v>
      </c>
      <c r="F42" s="148" t="s">
        <v>416</v>
      </c>
      <c r="Y42" s="69" t="s">
        <v>826</v>
      </c>
    </row>
    <row r="43" spans="2:25" ht="60">
      <c r="B43" s="54" t="s">
        <v>886</v>
      </c>
      <c r="C43" s="53" t="s">
        <v>218</v>
      </c>
      <c r="D43" s="53">
        <f>IF(C43=$Y$5,1,IF(C43=$Y$7,0.5,IF(C43=$Y$45,1,0)))</f>
        <v>1</v>
      </c>
      <c r="E43" s="147" t="s">
        <v>1063</v>
      </c>
      <c r="F43" s="148" t="s">
        <v>888</v>
      </c>
      <c r="Y43" s="69" t="s">
        <v>276</v>
      </c>
    </row>
    <row r="44" spans="2:25" ht="60">
      <c r="B44" s="54" t="s">
        <v>889</v>
      </c>
      <c r="C44" s="53" t="s">
        <v>826</v>
      </c>
      <c r="D44" s="53">
        <f t="shared" si="1"/>
        <v>1</v>
      </c>
      <c r="E44" s="147" t="s">
        <v>890</v>
      </c>
      <c r="F44" s="148" t="s">
        <v>891</v>
      </c>
      <c r="Y44" s="69" t="s">
        <v>831</v>
      </c>
    </row>
    <row r="45" spans="2:25" ht="32.25" customHeight="1">
      <c r="B45" s="54" t="s">
        <v>892</v>
      </c>
      <c r="C45" s="76" t="s">
        <v>826</v>
      </c>
      <c r="D45" s="53">
        <f t="shared" si="1"/>
        <v>1</v>
      </c>
      <c r="E45" s="147" t="s">
        <v>893</v>
      </c>
      <c r="F45" s="148" t="s">
        <v>1026</v>
      </c>
      <c r="Y45" s="69" t="s">
        <v>218</v>
      </c>
    </row>
    <row r="46" spans="2:25" ht="30">
      <c r="B46" s="54" t="s">
        <v>894</v>
      </c>
      <c r="C46" s="53" t="s">
        <v>826</v>
      </c>
      <c r="D46" s="53">
        <f t="shared" si="1"/>
        <v>1</v>
      </c>
      <c r="E46" s="147" t="s">
        <v>895</v>
      </c>
      <c r="F46" s="149" t="s">
        <v>1028</v>
      </c>
    </row>
    <row r="47" spans="2:25" ht="30">
      <c r="B47" s="54" t="s">
        <v>896</v>
      </c>
      <c r="C47" s="53" t="s">
        <v>826</v>
      </c>
      <c r="D47" s="53">
        <f t="shared" si="1"/>
        <v>1</v>
      </c>
      <c r="E47" s="147" t="s">
        <v>897</v>
      </c>
      <c r="F47" s="149" t="s">
        <v>1029</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276</v>
      </c>
      <c r="D51" s="53">
        <f t="shared" ref="D51:D56" si="2">IF(C51=$Y$5,1,IF(C51=$Y$7,0.5,0))</f>
        <v>0</v>
      </c>
      <c r="E51" s="145" t="s">
        <v>1086</v>
      </c>
      <c r="F51" s="146" t="s">
        <v>416</v>
      </c>
    </row>
    <row r="52" spans="2:6">
      <c r="B52" s="54" t="s">
        <v>901</v>
      </c>
      <c r="C52" s="76" t="s">
        <v>826</v>
      </c>
      <c r="D52" s="53">
        <f t="shared" si="2"/>
        <v>1</v>
      </c>
      <c r="E52" s="147" t="s">
        <v>416</v>
      </c>
      <c r="F52" s="148" t="s">
        <v>416</v>
      </c>
    </row>
    <row r="53" spans="2:6" ht="60">
      <c r="B53" s="54" t="s">
        <v>903</v>
      </c>
      <c r="C53" s="53" t="s">
        <v>826</v>
      </c>
      <c r="D53" s="53">
        <f t="shared" si="2"/>
        <v>1</v>
      </c>
      <c r="E53" s="147" t="s">
        <v>1087</v>
      </c>
      <c r="F53" s="148" t="s">
        <v>416</v>
      </c>
    </row>
    <row r="54" spans="2:6">
      <c r="B54" s="54" t="s">
        <v>905</v>
      </c>
      <c r="C54" s="76" t="s">
        <v>826</v>
      </c>
      <c r="D54" s="53">
        <f t="shared" si="2"/>
        <v>1</v>
      </c>
      <c r="E54" s="147" t="s">
        <v>416</v>
      </c>
      <c r="F54" s="148" t="s">
        <v>416</v>
      </c>
    </row>
    <row r="55" spans="2:6" ht="60">
      <c r="B55" s="54" t="s">
        <v>907</v>
      </c>
      <c r="C55" s="53" t="s">
        <v>276</v>
      </c>
      <c r="D55" s="53">
        <f t="shared" si="2"/>
        <v>0</v>
      </c>
      <c r="E55" s="147" t="s">
        <v>1008</v>
      </c>
      <c r="F55" s="148" t="s">
        <v>416</v>
      </c>
    </row>
    <row r="56" spans="2:6" ht="30">
      <c r="B56" s="54" t="s">
        <v>908</v>
      </c>
      <c r="C56" s="76" t="s">
        <v>276</v>
      </c>
      <c r="D56" s="53">
        <f t="shared" si="2"/>
        <v>0</v>
      </c>
      <c r="E56" s="147" t="s">
        <v>257</v>
      </c>
      <c r="F56" s="148" t="s">
        <v>638</v>
      </c>
    </row>
    <row r="57" spans="2:6" ht="15.75" thickBot="1">
      <c r="B57" s="567" t="s">
        <v>909</v>
      </c>
      <c r="C57" s="568"/>
      <c r="D57" s="55">
        <f>SUM(D51:D56)/6</f>
        <v>0.5</v>
      </c>
      <c r="E57" s="56" t="s">
        <v>850</v>
      </c>
      <c r="F57" s="57" t="str">
        <f>IF(D57&lt;=0.33,"MALO",IF(D57&lt;=0.67,"REGULAR",IF(D57&lt;=1,"BUENO",0)))</f>
        <v>REGULAR</v>
      </c>
    </row>
    <row r="58" spans="2:6" ht="35.25" customHeight="1" thickBot="1">
      <c r="B58" s="575" t="s">
        <v>910</v>
      </c>
      <c r="C58" s="576"/>
      <c r="D58" s="65">
        <f>+D57+D48+D38</f>
        <v>2.4285714285714288</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60">
      <c r="B73" s="54" t="s">
        <v>922</v>
      </c>
      <c r="C73" s="53" t="s">
        <v>826</v>
      </c>
      <c r="D73" s="53">
        <f>IF(C73=$Y$5,1,IF(C73=$Y$7,0.5,0))</f>
        <v>1</v>
      </c>
      <c r="E73" s="67" t="s">
        <v>1088</v>
      </c>
      <c r="F73" s="73" t="s">
        <v>416</v>
      </c>
    </row>
    <row r="74" spans="2:6" ht="18" customHeight="1">
      <c r="B74" s="54" t="s">
        <v>924</v>
      </c>
      <c r="C74" s="76" t="s">
        <v>826</v>
      </c>
      <c r="D74" s="53">
        <f>IF(C74=$Y$5,1,IF(C74=$Y$7,0.5,0))</f>
        <v>1</v>
      </c>
      <c r="E74" s="67" t="s">
        <v>416</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60">
      <c r="B89" s="54" t="s">
        <v>968</v>
      </c>
      <c r="C89" s="53" t="s">
        <v>826</v>
      </c>
      <c r="D89" s="53">
        <f>IF(C89=$Y$5,1,IF(C89=$Y$7,0.5,0))</f>
        <v>1</v>
      </c>
      <c r="E89" s="67" t="s">
        <v>1089</v>
      </c>
      <c r="F89" s="73" t="s">
        <v>416</v>
      </c>
    </row>
    <row r="90" spans="2:6" ht="29.25" customHeight="1">
      <c r="B90" s="54" t="s">
        <v>937</v>
      </c>
      <c r="C90" s="53" t="s">
        <v>826</v>
      </c>
      <c r="D90" s="53">
        <f>IF(C90=$Y$5,1,IF(C90=$Y$7,0.5,0))</f>
        <v>1</v>
      </c>
      <c r="E90" s="67" t="s">
        <v>416</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05">
      <c r="B94" s="54" t="s">
        <v>939</v>
      </c>
      <c r="C94" s="53" t="s">
        <v>826</v>
      </c>
      <c r="D94" s="53">
        <f>IF(C94=$Y$5,1,IF(C94=$Y$7,0.5,0))</f>
        <v>1</v>
      </c>
      <c r="E94" s="67" t="s">
        <v>1090</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826</v>
      </c>
      <c r="D98" s="53">
        <f>IF(C98=$Y$5,1,IF(C98=$Y$7,0.5,0))</f>
        <v>1</v>
      </c>
      <c r="E98" s="67" t="s">
        <v>1091</v>
      </c>
      <c r="F98" s="73" t="s">
        <v>416</v>
      </c>
    </row>
    <row r="99" spans="2:6" ht="30.75" customHeight="1">
      <c r="B99" s="54" t="s">
        <v>944</v>
      </c>
      <c r="C99" s="53" t="s">
        <v>826</v>
      </c>
      <c r="D99" s="53">
        <f>IF(C99=$Y$5,1,IF(C99=$Y$7,0.5,0))</f>
        <v>1</v>
      </c>
      <c r="E99" s="67" t="s">
        <v>1092</v>
      </c>
      <c r="F99" s="73" t="s">
        <v>416</v>
      </c>
    </row>
    <row r="100" spans="2:6" ht="29.25" customHeight="1">
      <c r="B100" s="54" t="s">
        <v>946</v>
      </c>
      <c r="C100" s="53" t="s">
        <v>826</v>
      </c>
      <c r="D100" s="53">
        <f>IF(C100=$Y$5,1,IF(C100=$Y$7,0.5,0))</f>
        <v>1</v>
      </c>
      <c r="E100" s="67" t="s">
        <v>1093</v>
      </c>
      <c r="F100" s="73" t="s">
        <v>416</v>
      </c>
    </row>
    <row r="101" spans="2:6" ht="15.75" thickBot="1">
      <c r="B101" s="591" t="s">
        <v>932</v>
      </c>
      <c r="C101" s="592"/>
      <c r="D101" s="55">
        <f>SUM(D98:D100)/3</f>
        <v>1</v>
      </c>
      <c r="E101" s="56" t="s">
        <v>769</v>
      </c>
      <c r="F101" s="57" t="str">
        <f>IF(D101&lt;=0.33,"MALO",IF(D101&lt;=0.67,"REGULAR",IF(D101&lt;=1,"BUENO",0)))</f>
        <v>BUENO</v>
      </c>
    </row>
    <row r="102" spans="2:6" ht="45" customHeight="1" thickBot="1">
      <c r="B102" s="575" t="s">
        <v>948</v>
      </c>
      <c r="C102" s="576"/>
      <c r="D102" s="65">
        <f>+D101+D95+D91</f>
        <v>3</v>
      </c>
      <c r="E102" s="62" t="s">
        <v>872</v>
      </c>
      <c r="F102" s="66" t="str">
        <f>IF(D102&lt;=1,"ALTA",IF(D102&lt;=2,"MEDIA",IF(D102&lt;=3,"BAJA",0)))</f>
        <v>BAJA</v>
      </c>
    </row>
  </sheetData>
  <mergeCells count="61">
    <mergeCell ref="B1:E2"/>
    <mergeCell ref="B4:F4"/>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61" priority="13" operator="containsText" text="BAJA">
      <formula>NOT(ISERROR(SEARCH("BAJA",F31)))</formula>
    </cfRule>
    <cfRule type="containsText" dxfId="160" priority="14" operator="containsText" text="MEDIA">
      <formula>NOT(ISERROR(SEARCH("MEDIA",F31)))</formula>
    </cfRule>
    <cfRule type="containsText" dxfId="159" priority="15" operator="containsText" text="ALTA">
      <formula>NOT(ISERROR(SEARCH("ALTA",F31)))</formula>
    </cfRule>
  </conditionalFormatting>
  <conditionalFormatting sqref="F84">
    <cfRule type="containsText" dxfId="158" priority="7" operator="containsText" text="BAJA">
      <formula>NOT(ISERROR(SEARCH("BAJA",F84)))</formula>
    </cfRule>
    <cfRule type="containsText" dxfId="157" priority="8" operator="containsText" text="MEDIA">
      <formula>NOT(ISERROR(SEARCH("MEDIA",F84)))</formula>
    </cfRule>
    <cfRule type="containsText" dxfId="156" priority="9" operator="containsText" text="ALTA">
      <formula>NOT(ISERROR(SEARCH("ALTA",F84)))</formula>
    </cfRule>
  </conditionalFormatting>
  <conditionalFormatting sqref="F102">
    <cfRule type="containsText" dxfId="155" priority="1" operator="containsText" text="BAJA">
      <formula>NOT(ISERROR(SEARCH("BAJA",F102)))</formula>
    </cfRule>
    <cfRule type="containsText" dxfId="154" priority="2" operator="containsText" text="MEDIA">
      <formula>NOT(ISERROR(SEARCH("MEDIA",F102)))</formula>
    </cfRule>
    <cfRule type="containsText" dxfId="153" priority="3" operator="containsText" text="ALTA">
      <formula>NOT(ISERROR(SEARCH("ALTA",F102)))</formula>
    </cfRule>
  </conditionalFormatting>
  <dataValidations count="3">
    <dataValidation type="list" allowBlank="1" showInputMessage="1" showErrorMessage="1" sqref="C94 C36:C37 C19:C22 C89:C90 C98:C100" xr:uid="{00000000-0002-0000-0E00-000000000000}">
      <formula1>$Y$5:$Y$7</formula1>
    </dataValidation>
    <dataValidation type="list" allowBlank="1" showInputMessage="1" showErrorMessage="1" sqref="C14 C10:C12 C46:C47 C41:C42 C44 C51 C55 C53 C73 C81" xr:uid="{00000000-0002-0000-0E00-000001000000}">
      <formula1>$Y$4:$Y$6</formula1>
    </dataValidation>
    <dataValidation type="list" allowBlank="1" showInputMessage="1" showErrorMessage="1" sqref="C43" xr:uid="{00000000-0002-0000-0E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102"/>
  <sheetViews>
    <sheetView showGridLines="0" zoomScaleNormal="100" workbookViewId="0">
      <pane xSplit="1" ySplit="5" topLeftCell="C12" activePane="bottomRight" state="frozen"/>
      <selection pane="topRight" activeCell="E4" sqref="E4:F4"/>
      <selection pane="bottomLeft" activeCell="E4" sqref="E4:F4"/>
      <selection pane="bottomRight" activeCell="I13" sqref="I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ht="39" customHeight="1">
      <c r="B1" s="633"/>
      <c r="C1" s="633"/>
      <c r="D1" s="633"/>
      <c r="E1" s="634"/>
      <c r="F1" s="79" t="s">
        <v>169</v>
      </c>
    </row>
    <row r="2" spans="1:25" ht="39" customHeight="1" thickBot="1">
      <c r="B2" s="635"/>
      <c r="C2" s="635"/>
      <c r="D2" s="635"/>
      <c r="E2" s="636"/>
      <c r="F2" s="109" t="s">
        <v>170</v>
      </c>
    </row>
    <row r="3" spans="1:25" ht="24" thickBot="1">
      <c r="B3" s="630" t="s">
        <v>171</v>
      </c>
      <c r="C3" s="631"/>
      <c r="D3" s="631"/>
      <c r="E3" s="631"/>
      <c r="F3" s="632"/>
      <c r="G3" s="48"/>
      <c r="H3" s="48"/>
    </row>
    <row r="4" spans="1:25" ht="24" thickBot="1">
      <c r="A4" s="48"/>
      <c r="B4" s="614" t="s">
        <v>824</v>
      </c>
      <c r="C4" s="615"/>
      <c r="D4" s="615"/>
      <c r="E4" s="615"/>
      <c r="F4" s="616"/>
      <c r="G4" s="48"/>
      <c r="H4" s="48"/>
      <c r="O4" s="49"/>
      <c r="P4" s="49"/>
      <c r="Q4" s="49"/>
      <c r="R4" s="49"/>
      <c r="S4" s="49"/>
      <c r="T4" s="46" t="s">
        <v>358</v>
      </c>
      <c r="U4" s="49"/>
      <c r="V4" s="49"/>
      <c r="W4" s="49"/>
      <c r="X4" s="49"/>
    </row>
    <row r="5" spans="1:25" ht="57" customHeight="1" thickBot="1">
      <c r="B5" s="537" t="s">
        <v>1094</v>
      </c>
      <c r="C5" s="538"/>
      <c r="D5" s="539"/>
      <c r="E5" s="598" t="str">
        <f>As!D22</f>
        <v>SOBRECUPO CUARTO DE ALMACENAMIENTO DE RESIDUOS SÓLIDOS</v>
      </c>
      <c r="F5" s="599"/>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145" t="s">
        <v>416</v>
      </c>
      <c r="F9" s="146" t="s">
        <v>638</v>
      </c>
    </row>
    <row r="10" spans="1:25" ht="75">
      <c r="B10" s="54" t="s">
        <v>836</v>
      </c>
      <c r="C10" s="53" t="s">
        <v>826</v>
      </c>
      <c r="D10" s="53">
        <f t="shared" ref="D10:D15" si="0">IF(C10=$Y$5,1,IF(C10=$Y$7,0.5,0))</f>
        <v>1</v>
      </c>
      <c r="E10" s="147" t="s">
        <v>1095</v>
      </c>
      <c r="F10" s="148" t="s">
        <v>1039</v>
      </c>
    </row>
    <row r="11" spans="1:25" ht="30">
      <c r="B11" s="54" t="s">
        <v>838</v>
      </c>
      <c r="C11" s="53" t="s">
        <v>826</v>
      </c>
      <c r="D11" s="53">
        <f t="shared" si="0"/>
        <v>1</v>
      </c>
      <c r="E11" s="147" t="s">
        <v>1096</v>
      </c>
      <c r="F11" s="148" t="s">
        <v>416</v>
      </c>
    </row>
    <row r="12" spans="1:25" ht="90">
      <c r="B12" s="54" t="s">
        <v>841</v>
      </c>
      <c r="C12" s="53" t="s">
        <v>831</v>
      </c>
      <c r="D12" s="53">
        <f t="shared" si="0"/>
        <v>0.5</v>
      </c>
      <c r="E12" s="252" t="s">
        <v>1097</v>
      </c>
      <c r="F12" s="148" t="s">
        <v>416</v>
      </c>
    </row>
    <row r="13" spans="1:25" ht="75">
      <c r="B13" s="54" t="s">
        <v>843</v>
      </c>
      <c r="C13" s="68" t="s">
        <v>998</v>
      </c>
      <c r="D13" s="250">
        <f t="shared" si="0"/>
        <v>1</v>
      </c>
      <c r="E13" s="249" t="s">
        <v>844</v>
      </c>
      <c r="F13" s="251"/>
    </row>
    <row r="14" spans="1:25" ht="150">
      <c r="B14" s="54" t="s">
        <v>845</v>
      </c>
      <c r="C14" s="53" t="s">
        <v>826</v>
      </c>
      <c r="D14" s="53">
        <f t="shared" si="0"/>
        <v>1</v>
      </c>
      <c r="E14" s="147" t="s">
        <v>1098</v>
      </c>
      <c r="F14" s="148" t="s">
        <v>416</v>
      </c>
    </row>
    <row r="15" spans="1:25" ht="30">
      <c r="B15" s="75" t="s">
        <v>847</v>
      </c>
      <c r="C15" s="68" t="s">
        <v>826</v>
      </c>
      <c r="D15" s="53">
        <f t="shared" si="0"/>
        <v>1</v>
      </c>
      <c r="E15" s="147" t="s">
        <v>416</v>
      </c>
      <c r="F15" s="148" t="s">
        <v>416</v>
      </c>
    </row>
    <row r="16" spans="1:25" ht="15.75" thickBot="1">
      <c r="B16" s="567" t="s">
        <v>849</v>
      </c>
      <c r="C16" s="568"/>
      <c r="D16" s="55">
        <f>SUM(D9:D15)/7</f>
        <v>0.9285714285714286</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120">
      <c r="B19" s="54" t="s">
        <v>852</v>
      </c>
      <c r="C19" s="53" t="s">
        <v>826</v>
      </c>
      <c r="D19" s="53">
        <f>IF(C19=$Y$5,1,IF(C19=$Y$7,0.5,0))</f>
        <v>1</v>
      </c>
      <c r="E19" s="145" t="s">
        <v>1079</v>
      </c>
      <c r="F19" s="73" t="s">
        <v>416</v>
      </c>
    </row>
    <row r="20" spans="2:25" ht="45">
      <c r="B20" s="54" t="s">
        <v>855</v>
      </c>
      <c r="C20" s="53" t="s">
        <v>826</v>
      </c>
      <c r="D20" s="53">
        <f>IF(C20=$Y$5,1,IF(C20=$Y$7,0.5,0))</f>
        <v>1</v>
      </c>
      <c r="E20" s="147" t="s">
        <v>416</v>
      </c>
      <c r="F20" s="73" t="s">
        <v>416</v>
      </c>
    </row>
    <row r="21" spans="2:25" ht="45">
      <c r="B21" s="54" t="s">
        <v>857</v>
      </c>
      <c r="C21" s="53" t="s">
        <v>826</v>
      </c>
      <c r="D21" s="53">
        <f>IF(C21=$Y$5,1,IF(C21=$Y$7,0.5,0))</f>
        <v>1</v>
      </c>
      <c r="E21" s="147" t="s">
        <v>1080</v>
      </c>
      <c r="F21" s="73" t="s">
        <v>416</v>
      </c>
    </row>
    <row r="22" spans="2:25" ht="75">
      <c r="B22" s="54" t="s">
        <v>859</v>
      </c>
      <c r="C22" s="53" t="s">
        <v>826</v>
      </c>
      <c r="D22" s="53">
        <f>IF(C22=$Y$5,1,IF(C22=$Y$7,0.5,0))</f>
        <v>1</v>
      </c>
      <c r="E22" s="147" t="s">
        <v>1081</v>
      </c>
      <c r="F22" s="73" t="s">
        <v>416</v>
      </c>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67" t="s">
        <v>416</v>
      </c>
      <c r="F26" s="73" t="s">
        <v>416</v>
      </c>
    </row>
    <row r="27" spans="2:25" ht="75">
      <c r="B27" s="54" t="s">
        <v>863</v>
      </c>
      <c r="C27" s="53" t="s">
        <v>826</v>
      </c>
      <c r="D27" s="53">
        <f>IF(C27=$Y$5,1,IF(C27=$Y$7,0.5,0))</f>
        <v>1</v>
      </c>
      <c r="E27" s="126" t="s">
        <v>1003</v>
      </c>
      <c r="F27" s="73" t="s">
        <v>416</v>
      </c>
    </row>
    <row r="28" spans="2:25" ht="60">
      <c r="B28" s="54" t="s">
        <v>865</v>
      </c>
      <c r="C28" s="53" t="s">
        <v>826</v>
      </c>
      <c r="D28" s="53">
        <f>IF(C28=$Y$5,1,IF(C28=$Y$7,0.5,0))</f>
        <v>1</v>
      </c>
      <c r="E28" s="67" t="s">
        <v>1099</v>
      </c>
      <c r="F28" s="73" t="s">
        <v>416</v>
      </c>
    </row>
    <row r="29" spans="2:25" s="61" customFormat="1" ht="30">
      <c r="B29" s="54" t="s">
        <v>868</v>
      </c>
      <c r="C29" s="76" t="s">
        <v>826</v>
      </c>
      <c r="D29" s="53">
        <f>IF(C29=$Y$5,1,IF(C29=$Y$7,0.5,0))</f>
        <v>1</v>
      </c>
      <c r="E29" s="67" t="s">
        <v>416</v>
      </c>
      <c r="F29" s="73" t="s">
        <v>416</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2.9285714285714288</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30">
      <c r="B36" s="54" t="s">
        <v>875</v>
      </c>
      <c r="C36" s="53" t="s">
        <v>826</v>
      </c>
      <c r="D36" s="53">
        <f>IF(C36=$Y$5,1,IF(C36=$Y$7,0.5,0))</f>
        <v>1</v>
      </c>
      <c r="E36" s="145" t="s">
        <v>1100</v>
      </c>
      <c r="F36" s="146" t="s">
        <v>1101</v>
      </c>
    </row>
    <row r="37" spans="2:25" ht="45">
      <c r="B37" s="54" t="s">
        <v>878</v>
      </c>
      <c r="C37" s="53" t="s">
        <v>826</v>
      </c>
      <c r="D37" s="53">
        <f>IF(C37=$Y$5,1,IF(C37=$Y$7,0.5,0))</f>
        <v>1</v>
      </c>
      <c r="E37" s="147" t="s">
        <v>1102</v>
      </c>
      <c r="F37" s="148" t="s">
        <v>1059</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t="s">
        <v>416</v>
      </c>
      <c r="F41" s="73" t="s">
        <v>1059</v>
      </c>
    </row>
    <row r="42" spans="2:25" ht="33" customHeight="1">
      <c r="B42" s="54" t="s">
        <v>884</v>
      </c>
      <c r="C42" s="53" t="s">
        <v>831</v>
      </c>
      <c r="D42" s="53">
        <f t="shared" si="1"/>
        <v>0.5</v>
      </c>
      <c r="E42" s="67" t="s">
        <v>1103</v>
      </c>
      <c r="F42" s="73" t="s">
        <v>1059</v>
      </c>
      <c r="Y42" s="69" t="s">
        <v>826</v>
      </c>
    </row>
    <row r="43" spans="2:25" ht="60">
      <c r="B43" s="54" t="s">
        <v>886</v>
      </c>
      <c r="C43" s="53" t="s">
        <v>826</v>
      </c>
      <c r="D43" s="53">
        <f>IF(C43=$Y$5,1,IF(C43=$Y$7,0.5,IF(C43=$Y$45,1,0)))</f>
        <v>1</v>
      </c>
      <c r="E43" s="67" t="s">
        <v>887</v>
      </c>
      <c r="F43" s="127" t="s">
        <v>888</v>
      </c>
      <c r="Y43" s="69" t="s">
        <v>276</v>
      </c>
    </row>
    <row r="44" spans="2:25" ht="60">
      <c r="B44" s="54" t="s">
        <v>889</v>
      </c>
      <c r="C44" s="53" t="s">
        <v>826</v>
      </c>
      <c r="D44" s="53">
        <f t="shared" si="1"/>
        <v>1</v>
      </c>
      <c r="E44" s="67" t="s">
        <v>890</v>
      </c>
      <c r="F44" s="127" t="s">
        <v>891</v>
      </c>
      <c r="Y44" s="69" t="s">
        <v>831</v>
      </c>
    </row>
    <row r="45" spans="2:25" ht="32.25" customHeight="1">
      <c r="B45" s="54" t="s">
        <v>892</v>
      </c>
      <c r="C45" s="76" t="s">
        <v>826</v>
      </c>
      <c r="D45" s="53">
        <f t="shared" si="1"/>
        <v>1</v>
      </c>
      <c r="E45" s="67" t="s">
        <v>893</v>
      </c>
      <c r="F45" s="127" t="s">
        <v>1026</v>
      </c>
      <c r="Y45" s="69" t="s">
        <v>218</v>
      </c>
    </row>
    <row r="46" spans="2:25" ht="30">
      <c r="B46" s="54" t="s">
        <v>894</v>
      </c>
      <c r="C46" s="53" t="s">
        <v>826</v>
      </c>
      <c r="D46" s="53">
        <f t="shared" si="1"/>
        <v>1</v>
      </c>
      <c r="E46" s="67" t="s">
        <v>895</v>
      </c>
      <c r="F46" s="126" t="s">
        <v>1028</v>
      </c>
    </row>
    <row r="47" spans="2:25" ht="30">
      <c r="B47" s="54" t="s">
        <v>896</v>
      </c>
      <c r="C47" s="53" t="s">
        <v>826</v>
      </c>
      <c r="D47" s="53">
        <f t="shared" si="1"/>
        <v>1</v>
      </c>
      <c r="E47" s="67" t="s">
        <v>897</v>
      </c>
      <c r="F47" s="126" t="s">
        <v>1029</v>
      </c>
    </row>
    <row r="48" spans="2:25" ht="15.75" thickBot="1">
      <c r="B48" s="577" t="s">
        <v>898</v>
      </c>
      <c r="C48" s="578"/>
      <c r="D48" s="58">
        <f>SUM(D41:D47)/7</f>
        <v>0.9285714285714286</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30">
      <c r="B51" s="54" t="s">
        <v>900</v>
      </c>
      <c r="C51" s="53" t="s">
        <v>826</v>
      </c>
      <c r="D51" s="53">
        <f t="shared" ref="D51:D56" si="2">IF(C51=$Y$5,1,IF(C51=$Y$7,0.5,0))</f>
        <v>1</v>
      </c>
      <c r="E51" s="67" t="s">
        <v>1104</v>
      </c>
      <c r="F51" s="73" t="s">
        <v>1059</v>
      </c>
    </row>
    <row r="52" spans="2:6">
      <c r="B52" s="54" t="s">
        <v>901</v>
      </c>
      <c r="C52" s="76" t="s">
        <v>826</v>
      </c>
      <c r="D52" s="53">
        <f t="shared" si="2"/>
        <v>1</v>
      </c>
      <c r="E52" s="67" t="s">
        <v>416</v>
      </c>
      <c r="F52" s="73" t="s">
        <v>1059</v>
      </c>
    </row>
    <row r="53" spans="2:6" ht="45">
      <c r="B53" s="54" t="s">
        <v>903</v>
      </c>
      <c r="C53" s="53" t="s">
        <v>826</v>
      </c>
      <c r="D53" s="53">
        <f t="shared" si="2"/>
        <v>1</v>
      </c>
      <c r="E53" s="67" t="s">
        <v>1105</v>
      </c>
      <c r="F53" s="73" t="s">
        <v>1059</v>
      </c>
    </row>
    <row r="54" spans="2:6">
      <c r="B54" s="54" t="s">
        <v>905</v>
      </c>
      <c r="C54" s="76" t="s">
        <v>826</v>
      </c>
      <c r="D54" s="53">
        <f t="shared" si="2"/>
        <v>1</v>
      </c>
      <c r="E54" s="67" t="s">
        <v>416</v>
      </c>
      <c r="F54" s="73" t="s">
        <v>1059</v>
      </c>
    </row>
    <row r="55" spans="2:6" ht="30">
      <c r="B55" s="54" t="s">
        <v>907</v>
      </c>
      <c r="C55" s="53" t="s">
        <v>276</v>
      </c>
      <c r="D55" s="53">
        <f t="shared" si="2"/>
        <v>0</v>
      </c>
      <c r="E55" s="67" t="s">
        <v>416</v>
      </c>
      <c r="F55" s="73" t="s">
        <v>1059</v>
      </c>
    </row>
    <row r="56" spans="2:6" ht="30">
      <c r="B56" s="54" t="s">
        <v>908</v>
      </c>
      <c r="C56" s="76" t="s">
        <v>276</v>
      </c>
      <c r="D56" s="53">
        <f t="shared" si="2"/>
        <v>0</v>
      </c>
      <c r="E56" s="67" t="s">
        <v>257</v>
      </c>
      <c r="F56" s="73" t="s">
        <v>1059</v>
      </c>
    </row>
    <row r="57" spans="2:6" ht="15.75" thickBot="1">
      <c r="B57" s="567" t="s">
        <v>909</v>
      </c>
      <c r="C57" s="568"/>
      <c r="D57" s="55">
        <f>SUM(D51:D56)/6</f>
        <v>0.66666666666666663</v>
      </c>
      <c r="E57" s="56" t="s">
        <v>850</v>
      </c>
      <c r="F57" s="57" t="str">
        <f>IF(D57&lt;=0.33,"MALO",IF(D57&lt;=0.67,"REGULAR",IF(D57&lt;=1,"BUENO",0)))</f>
        <v>REGULAR</v>
      </c>
    </row>
    <row r="58" spans="2:6" ht="35.25" customHeight="1" thickBot="1">
      <c r="B58" s="575" t="s">
        <v>910</v>
      </c>
      <c r="C58" s="576"/>
      <c r="D58" s="65">
        <f>+D57+D48+D38</f>
        <v>2.5952380952380953</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67" t="s">
        <v>416</v>
      </c>
      <c r="F63" s="73" t="s">
        <v>416</v>
      </c>
    </row>
    <row r="64" spans="2:6" ht="18" customHeight="1">
      <c r="B64" s="54" t="s">
        <v>914</v>
      </c>
      <c r="C64" s="76" t="s">
        <v>826</v>
      </c>
      <c r="D64" s="53">
        <f>IF(C64=$Y$5,1,IF(C64=$Y$7,0.5,0))</f>
        <v>1</v>
      </c>
      <c r="E64" s="67" t="s">
        <v>416</v>
      </c>
      <c r="F64" s="73" t="s">
        <v>416</v>
      </c>
    </row>
    <row r="65" spans="2:6" ht="18" customHeight="1">
      <c r="B65" s="54" t="s">
        <v>915</v>
      </c>
      <c r="C65" s="76" t="s">
        <v>826</v>
      </c>
      <c r="D65" s="53">
        <f>IF(C65=$Y$5,1,IF(C65=$Y$7,0.5,0))</f>
        <v>1</v>
      </c>
      <c r="E65" s="67" t="s">
        <v>416</v>
      </c>
      <c r="F65" s="73" t="s">
        <v>416</v>
      </c>
    </row>
    <row r="66" spans="2:6" ht="18" customHeight="1">
      <c r="B66" s="54" t="s">
        <v>916</v>
      </c>
      <c r="C66" s="76" t="s">
        <v>276</v>
      </c>
      <c r="D66" s="53">
        <f>IF(C66=$Y$5,1,IF(C66=$Y$7,0.5,0))</f>
        <v>0</v>
      </c>
      <c r="E66" s="67" t="s">
        <v>416</v>
      </c>
      <c r="F66" s="73" t="s">
        <v>416</v>
      </c>
    </row>
    <row r="67" spans="2:6" ht="18" customHeight="1">
      <c r="B67" s="54" t="s">
        <v>917</v>
      </c>
      <c r="C67" s="76" t="s">
        <v>826</v>
      </c>
      <c r="D67" s="53">
        <f>IF(C67=$Y$5,1,IF(C67=$Y$7,0.5,0))</f>
        <v>1</v>
      </c>
      <c r="E67" s="67" t="s">
        <v>416</v>
      </c>
      <c r="F67" s="7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67" t="s">
        <v>416</v>
      </c>
      <c r="F71" s="73" t="s">
        <v>416</v>
      </c>
    </row>
    <row r="72" spans="2:6" ht="18" customHeight="1">
      <c r="B72" s="54" t="s">
        <v>921</v>
      </c>
      <c r="C72" s="76" t="s">
        <v>826</v>
      </c>
      <c r="D72" s="53">
        <f>IF(C72=$Y$5,1,IF(C72=$Y$7,0.5,0))</f>
        <v>1</v>
      </c>
      <c r="E72" s="67" t="s">
        <v>416</v>
      </c>
      <c r="F72" s="73" t="s">
        <v>416</v>
      </c>
    </row>
    <row r="73" spans="2:6" ht="45">
      <c r="B73" s="54" t="s">
        <v>922</v>
      </c>
      <c r="C73" s="53" t="s">
        <v>826</v>
      </c>
      <c r="D73" s="53">
        <f>IF(C73=$Y$5,1,IF(C73=$Y$7,0.5,0))</f>
        <v>1</v>
      </c>
      <c r="E73" s="67" t="s">
        <v>1106</v>
      </c>
      <c r="F73" s="73" t="s">
        <v>416</v>
      </c>
    </row>
    <row r="74" spans="2:6" ht="18" customHeight="1">
      <c r="B74" s="54" t="s">
        <v>924</v>
      </c>
      <c r="C74" s="76" t="s">
        <v>826</v>
      </c>
      <c r="D74" s="53">
        <f>IF(C74=$Y$5,1,IF(C74=$Y$7,0.5,0))</f>
        <v>1</v>
      </c>
      <c r="E74" s="67" t="s">
        <v>416</v>
      </c>
      <c r="F74" s="7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67" t="s">
        <v>416</v>
      </c>
      <c r="F78" s="73" t="s">
        <v>416</v>
      </c>
    </row>
    <row r="79" spans="2:6" ht="18" customHeight="1">
      <c r="B79" s="54" t="s">
        <v>928</v>
      </c>
      <c r="C79" s="76" t="s">
        <v>276</v>
      </c>
      <c r="D79" s="53">
        <f>IF(C79=$Y$5,1,IF(C79=$Y$7,0.5,0))</f>
        <v>0</v>
      </c>
      <c r="E79" s="67" t="s">
        <v>416</v>
      </c>
      <c r="F79" s="73" t="s">
        <v>416</v>
      </c>
    </row>
    <row r="80" spans="2:6" ht="18" customHeight="1">
      <c r="B80" s="54" t="s">
        <v>929</v>
      </c>
      <c r="C80" s="76" t="s">
        <v>276</v>
      </c>
      <c r="D80" s="53">
        <f>IF(C80=$Y$5,1,IF(C80=$Y$7,0.5,0))</f>
        <v>0</v>
      </c>
      <c r="E80" s="67" t="s">
        <v>416</v>
      </c>
      <c r="F80" s="73" t="s">
        <v>416</v>
      </c>
    </row>
    <row r="81" spans="2:6" ht="18" customHeight="1">
      <c r="B81" s="54" t="s">
        <v>930</v>
      </c>
      <c r="C81" s="53" t="s">
        <v>826</v>
      </c>
      <c r="D81" s="53">
        <f>IF(C81=$Y$5,1,IF(C81=$Y$7,0.5,0))</f>
        <v>1</v>
      </c>
      <c r="E81" s="67" t="s">
        <v>416</v>
      </c>
      <c r="F81" s="73" t="s">
        <v>416</v>
      </c>
    </row>
    <row r="82" spans="2:6" ht="18" customHeight="1">
      <c r="B82" s="54" t="s">
        <v>931</v>
      </c>
      <c r="C82" s="76" t="s">
        <v>826</v>
      </c>
      <c r="D82" s="53">
        <f>IF(C82=$Y$5,1,IF(C82=$Y$7,0.5,0))</f>
        <v>1</v>
      </c>
      <c r="E82" s="67" t="s">
        <v>416</v>
      </c>
      <c r="F82" s="7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60">
      <c r="B89" s="54" t="s">
        <v>968</v>
      </c>
      <c r="C89" s="53" t="s">
        <v>998</v>
      </c>
      <c r="D89" s="53">
        <f>IF(C89=$Y$5,1,IF(C89=$Y$7,0.5,0))</f>
        <v>1</v>
      </c>
      <c r="E89" s="145" t="s">
        <v>1089</v>
      </c>
      <c r="F89" s="73" t="s">
        <v>416</v>
      </c>
    </row>
    <row r="90" spans="2:6" ht="29.25" customHeight="1">
      <c r="B90" s="54" t="s">
        <v>937</v>
      </c>
      <c r="C90" s="53" t="s">
        <v>998</v>
      </c>
      <c r="D90" s="53">
        <f>IF(C90=$Y$5,1,IF(C90=$Y$7,0.5,0))</f>
        <v>1</v>
      </c>
      <c r="E90" s="67" t="s">
        <v>416</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05">
      <c r="B94" s="54" t="s">
        <v>939</v>
      </c>
      <c r="C94" s="53" t="s">
        <v>998</v>
      </c>
      <c r="D94" s="53">
        <f>IF(C94=$Y$5,1,IF(C94=$Y$7,0.5,0))</f>
        <v>1</v>
      </c>
      <c r="E94" s="145" t="s">
        <v>1090</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826</v>
      </c>
      <c r="D98" s="53">
        <f>IF(C98=$Y$5,1,IF(C98=$Y$7,0.5,0))</f>
        <v>1</v>
      </c>
      <c r="E98" s="145" t="s">
        <v>1091</v>
      </c>
      <c r="F98" s="73" t="s">
        <v>416</v>
      </c>
    </row>
    <row r="99" spans="2:6" ht="30.75" customHeight="1">
      <c r="B99" s="54" t="s">
        <v>944</v>
      </c>
      <c r="C99" s="53" t="s">
        <v>831</v>
      </c>
      <c r="D99" s="53">
        <f>IF(C99=$Y$5,1,IF(C99=$Y$7,0.5,0))</f>
        <v>0.5</v>
      </c>
      <c r="E99" s="147" t="s">
        <v>1092</v>
      </c>
      <c r="F99" s="73" t="s">
        <v>416</v>
      </c>
    </row>
    <row r="100" spans="2:6" ht="29.25" customHeight="1">
      <c r="B100" s="54" t="s">
        <v>946</v>
      </c>
      <c r="C100" s="53" t="s">
        <v>826</v>
      </c>
      <c r="D100" s="53">
        <f>IF(C100=$Y$5,1,IF(C100=$Y$7,0.5,0))</f>
        <v>1</v>
      </c>
      <c r="E100" s="147" t="s">
        <v>1093</v>
      </c>
      <c r="F100" s="73" t="s">
        <v>416</v>
      </c>
    </row>
    <row r="101" spans="2:6" ht="15.75" thickBot="1">
      <c r="B101" s="591" t="s">
        <v>932</v>
      </c>
      <c r="C101" s="592"/>
      <c r="D101" s="55">
        <f>SUM(D98:D100)/3</f>
        <v>0.83333333333333337</v>
      </c>
      <c r="E101" s="56" t="s">
        <v>769</v>
      </c>
      <c r="F101" s="57" t="str">
        <f>IF(D101&lt;=0.33,"MALO",IF(D101&lt;=0.67,"REGULAR",IF(D101&lt;=1,"BUENO",0)))</f>
        <v>BUENO</v>
      </c>
    </row>
    <row r="102" spans="2:6" ht="24" thickBot="1">
      <c r="B102" s="575" t="s">
        <v>948</v>
      </c>
      <c r="C102" s="576"/>
      <c r="D102" s="65">
        <f>+D101+D95+D91</f>
        <v>2.8333333333333335</v>
      </c>
      <c r="E102" s="62" t="s">
        <v>872</v>
      </c>
      <c r="F102" s="66" t="str">
        <f>IF(D102&lt;=1,"ALTA",IF(D102&lt;=2,"MEDIA",IF(D102&lt;=3,"BAJA",0)))</f>
        <v>BAJA</v>
      </c>
    </row>
  </sheetData>
  <mergeCells count="61">
    <mergeCell ref="B4:F4"/>
    <mergeCell ref="B1:E2"/>
    <mergeCell ref="B3:F3"/>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52" priority="13" operator="containsText" text="BAJA">
      <formula>NOT(ISERROR(SEARCH("BAJA",F31)))</formula>
    </cfRule>
    <cfRule type="containsText" dxfId="151" priority="14" operator="containsText" text="MEDIA">
      <formula>NOT(ISERROR(SEARCH("MEDIA",F31)))</formula>
    </cfRule>
    <cfRule type="containsText" dxfId="150" priority="15" operator="containsText" text="ALTA">
      <formula>NOT(ISERROR(SEARCH("ALTA",F31)))</formula>
    </cfRule>
  </conditionalFormatting>
  <conditionalFormatting sqref="F84">
    <cfRule type="containsText" dxfId="149" priority="7" operator="containsText" text="BAJA">
      <formula>NOT(ISERROR(SEARCH("BAJA",F84)))</formula>
    </cfRule>
    <cfRule type="containsText" dxfId="148" priority="8" operator="containsText" text="MEDIA">
      <formula>NOT(ISERROR(SEARCH("MEDIA",F84)))</formula>
    </cfRule>
    <cfRule type="containsText" dxfId="147" priority="9" operator="containsText" text="ALTA">
      <formula>NOT(ISERROR(SEARCH("ALTA",F84)))</formula>
    </cfRule>
  </conditionalFormatting>
  <conditionalFormatting sqref="F102">
    <cfRule type="containsText" dxfId="146" priority="1" operator="containsText" text="BAJA">
      <formula>NOT(ISERROR(SEARCH("BAJA",F102)))</formula>
    </cfRule>
    <cfRule type="containsText" dxfId="145" priority="2" operator="containsText" text="MEDIA">
      <formula>NOT(ISERROR(SEARCH("MEDIA",F102)))</formula>
    </cfRule>
    <cfRule type="containsText" dxfId="144" priority="3" operator="containsText" text="ALTA">
      <formula>NOT(ISERROR(SEARCH("ALTA",F102)))</formula>
    </cfRule>
  </conditionalFormatting>
  <dataValidations count="3">
    <dataValidation type="list" allowBlank="1" showInputMessage="1" showErrorMessage="1" sqref="C94 C19:C22 C98:C100 C89:C90" xr:uid="{00000000-0002-0000-0F00-000000000000}">
      <formula1>$Y$5:$Y$7</formula1>
    </dataValidation>
    <dataValidation type="list" allowBlank="1" showInputMessage="1" showErrorMessage="1" sqref="C14 C10:C12 C27:C28 C36:C37 C46:C47 C41:C42 C44 C51 C55 C53 C73 C81" xr:uid="{00000000-0002-0000-0F00-000001000000}">
      <formula1>$Y$4:$Y$6</formula1>
    </dataValidation>
    <dataValidation type="list" allowBlank="1" showInputMessage="1" showErrorMessage="1" sqref="C43" xr:uid="{00000000-0002-0000-0F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W102"/>
  <sheetViews>
    <sheetView showGridLines="0" topLeftCell="A9" zoomScale="69" zoomScaleNormal="69" workbookViewId="0">
      <selection activeCell="E13" sqref="E13"/>
    </sheetView>
  </sheetViews>
  <sheetFormatPr baseColWidth="10" defaultColWidth="11.42578125" defaultRowHeight="15"/>
  <cols>
    <col min="1" max="1" width="81.7109375" style="61" customWidth="1"/>
    <col min="2" max="2" width="11" style="50" bestFit="1" customWidth="1"/>
    <col min="3" max="3" width="9.42578125" style="50" customWidth="1"/>
    <col min="4" max="4" width="37.28515625" style="61" customWidth="1"/>
    <col min="5" max="5" width="59.42578125" style="61" customWidth="1"/>
    <col min="6" max="16" width="11.42578125" style="46" customWidth="1"/>
    <col min="17" max="17" width="11.42578125" style="46"/>
    <col min="18" max="18" width="11.42578125" style="69"/>
    <col min="19" max="16384" width="11.42578125" style="46"/>
  </cols>
  <sheetData>
    <row r="1" spans="1:23" ht="39" customHeight="1">
      <c r="A1" s="637"/>
      <c r="B1" s="638"/>
      <c r="C1" s="638"/>
      <c r="D1" s="639"/>
      <c r="E1" s="112" t="s">
        <v>169</v>
      </c>
      <c r="R1" s="46"/>
      <c r="W1" s="69"/>
    </row>
    <row r="2" spans="1:23" ht="24" thickBot="1">
      <c r="A2" s="640"/>
      <c r="B2" s="585"/>
      <c r="C2" s="585"/>
      <c r="D2" s="641"/>
      <c r="E2" s="113" t="s">
        <v>170</v>
      </c>
      <c r="F2" s="48"/>
      <c r="R2" s="46"/>
      <c r="W2" s="69"/>
    </row>
    <row r="3" spans="1:23" ht="24" thickBot="1">
      <c r="A3" s="642" t="s">
        <v>1107</v>
      </c>
      <c r="B3" s="643"/>
      <c r="C3" s="643"/>
      <c r="D3" s="643"/>
      <c r="E3" s="644"/>
      <c r="F3" s="48"/>
      <c r="M3" s="49"/>
      <c r="N3" s="49"/>
      <c r="O3" s="49"/>
      <c r="P3" s="49"/>
      <c r="Q3" s="49"/>
      <c r="R3" s="46"/>
      <c r="S3" s="49"/>
      <c r="T3" s="49"/>
      <c r="U3" s="49"/>
      <c r="V3" s="49"/>
      <c r="W3" s="69"/>
    </row>
    <row r="4" spans="1:23" ht="33.75" customHeight="1" thickBot="1">
      <c r="A4" s="642" t="s">
        <v>824</v>
      </c>
      <c r="B4" s="643"/>
      <c r="C4" s="643"/>
      <c r="D4" s="643"/>
      <c r="E4" s="644"/>
      <c r="R4" s="46"/>
      <c r="W4" s="69" t="s">
        <v>826</v>
      </c>
    </row>
    <row r="5" spans="1:23" s="50" customFormat="1" ht="24" thickBot="1">
      <c r="A5" s="537" t="s">
        <v>1108</v>
      </c>
      <c r="B5" s="538"/>
      <c r="C5" s="539"/>
      <c r="D5" s="540" t="str">
        <f>As!D23</f>
        <v>RUPTURA DE LUMINARIA</v>
      </c>
      <c r="E5" s="541"/>
      <c r="R5" s="70" t="s">
        <v>276</v>
      </c>
    </row>
    <row r="6" spans="1:23" ht="37.5" customHeight="1" thickBot="1">
      <c r="A6" s="602" t="s">
        <v>827</v>
      </c>
      <c r="B6" s="603"/>
      <c r="C6" s="603"/>
      <c r="D6" s="603"/>
      <c r="E6" s="603"/>
      <c r="R6" s="69" t="s">
        <v>831</v>
      </c>
    </row>
    <row r="7" spans="1:23">
      <c r="A7" s="565" t="s">
        <v>828</v>
      </c>
      <c r="B7" s="566"/>
      <c r="C7" s="566"/>
      <c r="D7" s="557" t="s">
        <v>829</v>
      </c>
      <c r="E7" s="559" t="s">
        <v>830</v>
      </c>
    </row>
    <row r="8" spans="1:23">
      <c r="A8" s="51" t="s">
        <v>832</v>
      </c>
      <c r="B8" s="52" t="s">
        <v>833</v>
      </c>
      <c r="C8" s="52" t="s">
        <v>834</v>
      </c>
      <c r="D8" s="558"/>
      <c r="E8" s="560"/>
    </row>
    <row r="9" spans="1:23">
      <c r="A9" s="74" t="s">
        <v>835</v>
      </c>
      <c r="B9" s="68" t="s">
        <v>826</v>
      </c>
      <c r="C9" s="53">
        <f t="shared" ref="C9:C15" si="0">IF(B9=$W$4,1,IF(B9=$R$6,0.5,0))</f>
        <v>1</v>
      </c>
      <c r="D9" s="145" t="s">
        <v>416</v>
      </c>
      <c r="E9" s="73" t="s">
        <v>416</v>
      </c>
    </row>
    <row r="10" spans="1:23" ht="75">
      <c r="A10" s="54" t="s">
        <v>836</v>
      </c>
      <c r="B10" s="53" t="s">
        <v>276</v>
      </c>
      <c r="C10" s="53">
        <f t="shared" si="0"/>
        <v>0</v>
      </c>
      <c r="D10" s="147" t="s">
        <v>1095</v>
      </c>
      <c r="E10" s="73" t="s">
        <v>416</v>
      </c>
    </row>
    <row r="11" spans="1:23" ht="45">
      <c r="A11" s="54" t="s">
        <v>838</v>
      </c>
      <c r="B11" s="53" t="s">
        <v>826</v>
      </c>
      <c r="C11" s="53">
        <f t="shared" si="0"/>
        <v>1</v>
      </c>
      <c r="D11" s="147" t="s">
        <v>1109</v>
      </c>
      <c r="E11" s="73" t="s">
        <v>416</v>
      </c>
    </row>
    <row r="12" spans="1:23" ht="60">
      <c r="A12" s="54" t="s">
        <v>841</v>
      </c>
      <c r="B12" s="53" t="s">
        <v>276</v>
      </c>
      <c r="C12" s="53">
        <f t="shared" si="0"/>
        <v>0</v>
      </c>
      <c r="D12" s="147" t="s">
        <v>1110</v>
      </c>
      <c r="E12" s="73" t="s">
        <v>416</v>
      </c>
    </row>
    <row r="13" spans="1:23" ht="75">
      <c r="A13" s="54" t="s">
        <v>843</v>
      </c>
      <c r="B13" s="68" t="s">
        <v>998</v>
      </c>
      <c r="C13" s="53">
        <f t="shared" si="0"/>
        <v>1</v>
      </c>
      <c r="D13" s="248" t="s">
        <v>844</v>
      </c>
      <c r="E13" s="73"/>
    </row>
    <row r="14" spans="1:23" ht="45">
      <c r="A14" s="54" t="s">
        <v>845</v>
      </c>
      <c r="B14" s="53" t="s">
        <v>826</v>
      </c>
      <c r="C14" s="53">
        <f t="shared" si="0"/>
        <v>1</v>
      </c>
      <c r="D14" s="147" t="s">
        <v>1111</v>
      </c>
      <c r="E14" s="73" t="s">
        <v>416</v>
      </c>
    </row>
    <row r="15" spans="1:23" ht="30">
      <c r="A15" s="75" t="s">
        <v>847</v>
      </c>
      <c r="B15" s="68" t="s">
        <v>826</v>
      </c>
      <c r="C15" s="53">
        <f t="shared" si="0"/>
        <v>1</v>
      </c>
      <c r="D15" s="147" t="s">
        <v>416</v>
      </c>
      <c r="E15" s="73" t="s">
        <v>416</v>
      </c>
    </row>
    <row r="16" spans="1:23" ht="15.75" thickBot="1">
      <c r="A16" s="567" t="s">
        <v>849</v>
      </c>
      <c r="B16" s="568"/>
      <c r="C16" s="55">
        <f>SUM(C9:C15)/7</f>
        <v>0.7142857142857143</v>
      </c>
      <c r="D16" s="56" t="s">
        <v>850</v>
      </c>
      <c r="E16" s="57" t="str">
        <f>IF(C16&lt;=0.33,"MALO",IF(C16&lt;=0.67,"REGULAR",IF(C16&lt;=1,"BUENO",0)))</f>
        <v>BUENO</v>
      </c>
    </row>
    <row r="17" spans="1:18">
      <c r="A17" s="569" t="s">
        <v>828</v>
      </c>
      <c r="B17" s="570"/>
      <c r="C17" s="570"/>
      <c r="D17" s="571" t="s">
        <v>829</v>
      </c>
      <c r="E17" s="572" t="s">
        <v>830</v>
      </c>
    </row>
    <row r="18" spans="1:18">
      <c r="A18" s="51" t="s">
        <v>851</v>
      </c>
      <c r="B18" s="52" t="s">
        <v>833</v>
      </c>
      <c r="C18" s="52" t="s">
        <v>834</v>
      </c>
      <c r="D18" s="558"/>
      <c r="E18" s="560"/>
    </row>
    <row r="19" spans="1:18" ht="30">
      <c r="A19" s="54" t="s">
        <v>852</v>
      </c>
      <c r="B19" s="53" t="s">
        <v>826</v>
      </c>
      <c r="C19" s="53">
        <f>IF(B19=$W$4,1,IF(B19=$R$6,0.5,0))</f>
        <v>1</v>
      </c>
      <c r="D19" s="145" t="s">
        <v>416</v>
      </c>
      <c r="E19" s="73" t="s">
        <v>416</v>
      </c>
    </row>
    <row r="20" spans="1:18" ht="60">
      <c r="A20" s="54" t="s">
        <v>855</v>
      </c>
      <c r="B20" s="53" t="s">
        <v>831</v>
      </c>
      <c r="C20" s="53">
        <f>IF(B20=$W$4,1,IF(B20=$R$6,0.5,0))</f>
        <v>0.5</v>
      </c>
      <c r="D20" s="147" t="s">
        <v>1112</v>
      </c>
      <c r="E20" s="73" t="s">
        <v>1113</v>
      </c>
    </row>
    <row r="21" spans="1:18" ht="30">
      <c r="A21" s="54" t="s">
        <v>857</v>
      </c>
      <c r="B21" s="53" t="s">
        <v>826</v>
      </c>
      <c r="C21" s="53">
        <f>IF(B21=$W$4,1,IF(B21=$R$6,0.5,0))</f>
        <v>1</v>
      </c>
      <c r="D21" s="147" t="s">
        <v>416</v>
      </c>
      <c r="E21" s="73" t="s">
        <v>416</v>
      </c>
    </row>
    <row r="22" spans="1:18" ht="30">
      <c r="A22" s="54" t="s">
        <v>859</v>
      </c>
      <c r="B22" s="53" t="s">
        <v>826</v>
      </c>
      <c r="C22" s="53">
        <f>IF(B22=$W$4,1,IF(B22=$R$6,0.5,0))</f>
        <v>1</v>
      </c>
      <c r="D22" s="147" t="s">
        <v>416</v>
      </c>
      <c r="E22" s="73" t="s">
        <v>416</v>
      </c>
    </row>
    <row r="23" spans="1:18" ht="15.75" thickBot="1">
      <c r="A23" s="573" t="s">
        <v>860</v>
      </c>
      <c r="B23" s="574"/>
      <c r="C23" s="58">
        <f>SUM(C19:C22)/4</f>
        <v>0.875</v>
      </c>
      <c r="D23" s="59" t="s">
        <v>850</v>
      </c>
      <c r="E23" s="60" t="str">
        <f>IF(C23&lt;=0.33,"MALO",IF(C23&lt;=0.67,"REGULAR",IF(C23&lt;=1,"BUENO",0)))</f>
        <v>BUENO</v>
      </c>
    </row>
    <row r="24" spans="1:18">
      <c r="A24" s="561" t="s">
        <v>828</v>
      </c>
      <c r="B24" s="557"/>
      <c r="C24" s="557"/>
      <c r="D24" s="557" t="s">
        <v>829</v>
      </c>
      <c r="E24" s="559" t="s">
        <v>830</v>
      </c>
    </row>
    <row r="25" spans="1:18">
      <c r="A25" s="51" t="s">
        <v>861</v>
      </c>
      <c r="B25" s="52" t="s">
        <v>833</v>
      </c>
      <c r="C25" s="52" t="s">
        <v>834</v>
      </c>
      <c r="D25" s="558"/>
      <c r="E25" s="560"/>
    </row>
    <row r="26" spans="1:18" ht="45">
      <c r="A26" s="54" t="s">
        <v>862</v>
      </c>
      <c r="B26" s="76" t="str">
        <f>+'A1'!C26</f>
        <v>Si</v>
      </c>
      <c r="C26" s="53">
        <f>IF(B26=$W$4,1,IF(B26=$R$6,0.5,0))</f>
        <v>1</v>
      </c>
      <c r="D26" s="145" t="s">
        <v>416</v>
      </c>
      <c r="E26" s="73" t="s">
        <v>218</v>
      </c>
    </row>
    <row r="27" spans="1:18" ht="75">
      <c r="A27" s="54" t="s">
        <v>863</v>
      </c>
      <c r="B27" s="76" t="str">
        <f>+'A1'!C27</f>
        <v>Si</v>
      </c>
      <c r="C27" s="53">
        <f>IF(B27=$W$4,1,IF(B27=$R$6,0.5,0))</f>
        <v>1</v>
      </c>
      <c r="D27" s="145" t="s">
        <v>1003</v>
      </c>
      <c r="E27" s="73" t="s">
        <v>218</v>
      </c>
    </row>
    <row r="28" spans="1:18" s="61" customFormat="1" ht="60">
      <c r="A28" s="54" t="s">
        <v>865</v>
      </c>
      <c r="B28" s="76" t="s">
        <v>826</v>
      </c>
      <c r="C28" s="53">
        <f>IF(B28=$W$4,1,IF(B28=$R$6,0.5,0))</f>
        <v>1</v>
      </c>
      <c r="D28" s="147" t="s">
        <v>1114</v>
      </c>
      <c r="E28" s="73" t="s">
        <v>416</v>
      </c>
      <c r="R28" s="71"/>
    </row>
    <row r="29" spans="1:18" ht="30">
      <c r="A29" s="54" t="s">
        <v>868</v>
      </c>
      <c r="B29" s="76" t="str">
        <f>+'A1'!C29</f>
        <v>Si</v>
      </c>
      <c r="C29" s="53">
        <f>IF(B29=$W$4,1,IF(B29=$R$6,0.5,0))</f>
        <v>1</v>
      </c>
      <c r="D29" s="147" t="s">
        <v>416</v>
      </c>
      <c r="E29" s="73" t="s">
        <v>416</v>
      </c>
    </row>
    <row r="30" spans="1:18" s="64" customFormat="1" ht="24" thickBot="1">
      <c r="A30" s="567" t="s">
        <v>870</v>
      </c>
      <c r="B30" s="568"/>
      <c r="C30" s="56">
        <f>SUM(C26:C29)/4</f>
        <v>1</v>
      </c>
      <c r="D30" s="56" t="s">
        <v>850</v>
      </c>
      <c r="E30" s="57" t="str">
        <f>IF(C30&lt;=0.33,"MALO",IF(C30&lt;=0.67,"REGULAR",IF(C30&lt;=1,"BUENO",0)))</f>
        <v>BUENO</v>
      </c>
      <c r="R30" s="72"/>
    </row>
    <row r="31" spans="1:18" ht="24" thickBot="1">
      <c r="A31" s="575" t="s">
        <v>871</v>
      </c>
      <c r="B31" s="576"/>
      <c r="C31" s="62">
        <f>+C30+C23+C16</f>
        <v>2.5892857142857144</v>
      </c>
      <c r="D31" s="62" t="s">
        <v>872</v>
      </c>
      <c r="E31" s="63" t="str">
        <f>IF(C31&lt;=1,"ALTA",IF(C31&lt;=2,"MEDIA",IF(C31&lt;=3,"BAJA",0)))</f>
        <v>BAJA</v>
      </c>
    </row>
    <row r="33" spans="1:18" ht="15.75" customHeight="1" thickBot="1">
      <c r="A33" s="602" t="s">
        <v>873</v>
      </c>
      <c r="B33" s="603"/>
      <c r="C33" s="603"/>
      <c r="D33" s="603"/>
      <c r="E33" s="603"/>
    </row>
    <row r="34" spans="1:18">
      <c r="A34" s="561" t="s">
        <v>828</v>
      </c>
      <c r="B34" s="557"/>
      <c r="C34" s="557"/>
      <c r="D34" s="557" t="s">
        <v>829</v>
      </c>
      <c r="E34" s="559" t="s">
        <v>830</v>
      </c>
    </row>
    <row r="35" spans="1:18">
      <c r="A35" s="51" t="s">
        <v>874</v>
      </c>
      <c r="B35" s="52" t="s">
        <v>833</v>
      </c>
      <c r="C35" s="52" t="s">
        <v>834</v>
      </c>
      <c r="D35" s="558"/>
      <c r="E35" s="560"/>
    </row>
    <row r="36" spans="1:18" ht="30">
      <c r="A36" s="54" t="s">
        <v>875</v>
      </c>
      <c r="B36" s="53" t="s">
        <v>826</v>
      </c>
      <c r="C36" s="53">
        <f>IF(B36=$W$4,1,IF(B36=$R$6,0.5,0))</f>
        <v>1</v>
      </c>
      <c r="D36" s="145" t="s">
        <v>416</v>
      </c>
      <c r="E36" s="73"/>
    </row>
    <row r="37" spans="1:18" ht="45">
      <c r="A37" s="54" t="s">
        <v>878</v>
      </c>
      <c r="B37" s="53" t="s">
        <v>276</v>
      </c>
      <c r="C37" s="53">
        <f>IF(B37=$W$4,1,IF(B37=$R$6,0.5,0))</f>
        <v>0</v>
      </c>
      <c r="D37" s="147" t="s">
        <v>1115</v>
      </c>
      <c r="E37" s="73"/>
    </row>
    <row r="38" spans="1:18" ht="15.75" thickBot="1">
      <c r="A38" s="573" t="s">
        <v>881</v>
      </c>
      <c r="B38" s="574"/>
      <c r="C38" s="58">
        <f>SUM(C36:C37)/2</f>
        <v>0.5</v>
      </c>
      <c r="D38" s="59" t="s">
        <v>850</v>
      </c>
      <c r="E38" s="60" t="str">
        <f>IF(C38&lt;=0.33,"MALO",IF(C38&lt;=0.67,"REGULAR",IF(C38&lt;=1,"BUENO",0)))</f>
        <v>REGULAR</v>
      </c>
    </row>
    <row r="39" spans="1:18">
      <c r="A39" s="561" t="s">
        <v>828</v>
      </c>
      <c r="B39" s="557"/>
      <c r="C39" s="557"/>
      <c r="D39" s="557" t="s">
        <v>829</v>
      </c>
      <c r="E39" s="559" t="s">
        <v>830</v>
      </c>
    </row>
    <row r="40" spans="1:18">
      <c r="A40" s="51" t="s">
        <v>882</v>
      </c>
      <c r="B40" s="52" t="s">
        <v>833</v>
      </c>
      <c r="C40" s="52" t="s">
        <v>834</v>
      </c>
      <c r="D40" s="558"/>
      <c r="E40" s="560"/>
    </row>
    <row r="41" spans="1:18" ht="33" customHeight="1">
      <c r="A41" s="54" t="s">
        <v>883</v>
      </c>
      <c r="B41" s="53" t="s">
        <v>826</v>
      </c>
      <c r="C41" s="53">
        <f>IF(B41=$W$4,1,IF(B41=$R$6,0.5,0))</f>
        <v>1</v>
      </c>
      <c r="D41" s="145" t="s">
        <v>218</v>
      </c>
      <c r="E41" s="146" t="s">
        <v>416</v>
      </c>
      <c r="R41" s="69" t="s">
        <v>826</v>
      </c>
    </row>
    <row r="42" spans="1:18" ht="30">
      <c r="A42" s="54" t="s">
        <v>884</v>
      </c>
      <c r="B42" s="53" t="s">
        <v>831</v>
      </c>
      <c r="C42" s="53">
        <f>IF(B42=$W$4,1,IF(B42=$R$6,0.5,0))</f>
        <v>0.5</v>
      </c>
      <c r="D42" s="147" t="s">
        <v>1103</v>
      </c>
      <c r="E42" s="148" t="s">
        <v>416</v>
      </c>
      <c r="R42" s="69" t="s">
        <v>276</v>
      </c>
    </row>
    <row r="43" spans="1:18" ht="45">
      <c r="A43" s="54" t="s">
        <v>886</v>
      </c>
      <c r="B43" s="53" t="s">
        <v>218</v>
      </c>
      <c r="C43" s="53">
        <f>IF(B43=$W$4,1,IF(B43=$R$6,0.5,IF(B43=$R$44,1,0)))</f>
        <v>1</v>
      </c>
      <c r="D43" s="147" t="s">
        <v>887</v>
      </c>
      <c r="E43" s="148" t="s">
        <v>888</v>
      </c>
      <c r="R43" s="69" t="s">
        <v>831</v>
      </c>
    </row>
    <row r="44" spans="1:18" ht="32.25" customHeight="1">
      <c r="A44" s="54" t="s">
        <v>889</v>
      </c>
      <c r="B44" s="53" t="s">
        <v>826</v>
      </c>
      <c r="C44" s="53">
        <f>IF(B44=$W$4,1,IF(B44=$R$6,0.5,0))</f>
        <v>1</v>
      </c>
      <c r="D44" s="147" t="s">
        <v>890</v>
      </c>
      <c r="E44" s="148" t="s">
        <v>891</v>
      </c>
      <c r="R44" s="69" t="s">
        <v>218</v>
      </c>
    </row>
    <row r="45" spans="1:18" ht="45">
      <c r="A45" s="54" t="s">
        <v>892</v>
      </c>
      <c r="B45" s="76" t="s">
        <v>826</v>
      </c>
      <c r="C45" s="53">
        <f>IF(B45=$W$4,1,IF(B45=$R$6,0.5,0))</f>
        <v>1</v>
      </c>
      <c r="D45" s="147" t="s">
        <v>893</v>
      </c>
      <c r="E45" s="148" t="s">
        <v>1026</v>
      </c>
    </row>
    <row r="46" spans="1:18" ht="30">
      <c r="A46" s="54" t="s">
        <v>894</v>
      </c>
      <c r="B46" s="53" t="s">
        <v>276</v>
      </c>
      <c r="C46" s="53">
        <f>IF(B46=$W$4,1,IF(B46=$R$6,0.5,0))</f>
        <v>0</v>
      </c>
      <c r="D46" s="147" t="s">
        <v>895</v>
      </c>
      <c r="E46" s="149" t="s">
        <v>1028</v>
      </c>
    </row>
    <row r="47" spans="1:18" ht="30">
      <c r="A47" s="54" t="s">
        <v>896</v>
      </c>
      <c r="B47" s="53" t="s">
        <v>826</v>
      </c>
      <c r="C47" s="53">
        <f>IF(B47=$W$4,1,IF(B47=$R$6,0.5,0))</f>
        <v>1</v>
      </c>
      <c r="D47" s="147" t="s">
        <v>897</v>
      </c>
      <c r="E47" s="149" t="s">
        <v>1029</v>
      </c>
    </row>
    <row r="48" spans="1:18" ht="15.75" thickBot="1">
      <c r="A48" s="577" t="s">
        <v>898</v>
      </c>
      <c r="B48" s="578"/>
      <c r="C48" s="58">
        <f>SUM(C41:C47)/7</f>
        <v>0.7857142857142857</v>
      </c>
      <c r="D48" s="59" t="s">
        <v>850</v>
      </c>
      <c r="E48" s="60" t="str">
        <f>IF(C48&lt;=0.33,"MALO",IF(C48&lt;=0.67,"REGULAR",IF(C48&lt;=1,"BUENO",0)))</f>
        <v>BUENO</v>
      </c>
    </row>
    <row r="49" spans="1:5">
      <c r="A49" s="561" t="s">
        <v>828</v>
      </c>
      <c r="B49" s="557"/>
      <c r="C49" s="557"/>
      <c r="D49" s="557" t="s">
        <v>829</v>
      </c>
      <c r="E49" s="559" t="s">
        <v>830</v>
      </c>
    </row>
    <row r="50" spans="1:5">
      <c r="A50" s="51" t="s">
        <v>899</v>
      </c>
      <c r="B50" s="52" t="s">
        <v>833</v>
      </c>
      <c r="C50" s="52" t="s">
        <v>834</v>
      </c>
      <c r="D50" s="558"/>
      <c r="E50" s="560"/>
    </row>
    <row r="51" spans="1:5">
      <c r="A51" s="54" t="s">
        <v>900</v>
      </c>
      <c r="B51" s="53" t="s">
        <v>826</v>
      </c>
      <c r="C51" s="53">
        <f t="shared" ref="C51:C56" si="1">IF(B51=$W$4,1,IF(B51=$R$6,0.5,0))</f>
        <v>1</v>
      </c>
      <c r="D51" s="67" t="s">
        <v>1116</v>
      </c>
      <c r="E51" s="73" t="s">
        <v>416</v>
      </c>
    </row>
    <row r="52" spans="1:5">
      <c r="A52" s="54" t="s">
        <v>901</v>
      </c>
      <c r="B52" s="76" t="s">
        <v>826</v>
      </c>
      <c r="C52" s="53">
        <f t="shared" si="1"/>
        <v>1</v>
      </c>
      <c r="D52" s="67" t="s">
        <v>416</v>
      </c>
      <c r="E52" s="73" t="s">
        <v>416</v>
      </c>
    </row>
    <row r="53" spans="1:5" ht="45">
      <c r="A53" s="54" t="s">
        <v>903</v>
      </c>
      <c r="B53" s="53" t="s">
        <v>826</v>
      </c>
      <c r="C53" s="53">
        <f t="shared" si="1"/>
        <v>1</v>
      </c>
      <c r="D53" s="145" t="s">
        <v>1105</v>
      </c>
      <c r="E53" s="73" t="s">
        <v>416</v>
      </c>
    </row>
    <row r="54" spans="1:5">
      <c r="A54" s="54" t="s">
        <v>905</v>
      </c>
      <c r="B54" s="76" t="s">
        <v>826</v>
      </c>
      <c r="C54" s="53">
        <f t="shared" si="1"/>
        <v>1</v>
      </c>
      <c r="D54" s="67" t="s">
        <v>416</v>
      </c>
      <c r="E54" s="73" t="s">
        <v>416</v>
      </c>
    </row>
    <row r="55" spans="1:5" ht="30">
      <c r="A55" s="54" t="s">
        <v>907</v>
      </c>
      <c r="B55" s="53" t="s">
        <v>276</v>
      </c>
      <c r="C55" s="53">
        <f t="shared" si="1"/>
        <v>0</v>
      </c>
      <c r="D55" s="67" t="s">
        <v>416</v>
      </c>
      <c r="E55" s="73" t="s">
        <v>416</v>
      </c>
    </row>
    <row r="56" spans="1:5" ht="30">
      <c r="A56" s="54" t="s">
        <v>908</v>
      </c>
      <c r="B56" s="76" t="s">
        <v>276</v>
      </c>
      <c r="C56" s="53">
        <f t="shared" si="1"/>
        <v>0</v>
      </c>
      <c r="D56" s="67" t="s">
        <v>257</v>
      </c>
      <c r="E56" s="73" t="s">
        <v>416</v>
      </c>
    </row>
    <row r="57" spans="1:5" ht="35.25" customHeight="1" thickBot="1">
      <c r="A57" s="567" t="s">
        <v>909</v>
      </c>
      <c r="B57" s="568"/>
      <c r="C57" s="55">
        <f>SUM(C51:C56)/6</f>
        <v>0.66666666666666663</v>
      </c>
      <c r="D57" s="56" t="s">
        <v>850</v>
      </c>
      <c r="E57" s="57" t="str">
        <f>IF(C57&lt;=0.33,"MALO",IF(C57&lt;=0.67,"REGULAR",IF(C57&lt;=1,"BUENO",0)))</f>
        <v>REGULAR</v>
      </c>
    </row>
    <row r="58" spans="1:5" ht="24" thickBot="1">
      <c r="A58" s="575" t="s">
        <v>910</v>
      </c>
      <c r="B58" s="576"/>
      <c r="C58" s="65">
        <f>+C57+C48+C38</f>
        <v>1.9523809523809523</v>
      </c>
      <c r="D58" s="62" t="s">
        <v>872</v>
      </c>
      <c r="E58" s="63" t="str">
        <f>IF(C58&lt;=1,"ALTA",IF(C58&lt;=2,"MEDIA",IF(C58&lt;=3,"BAJA",0)))</f>
        <v>MEDIA</v>
      </c>
    </row>
    <row r="59" spans="1:5" ht="15.75" thickBot="1"/>
    <row r="60" spans="1:5" ht="33" customHeight="1" thickBot="1">
      <c r="A60" s="581" t="s">
        <v>911</v>
      </c>
      <c r="B60" s="582"/>
      <c r="C60" s="582"/>
      <c r="D60" s="582"/>
      <c r="E60" s="583"/>
    </row>
    <row r="61" spans="1:5">
      <c r="A61" s="565" t="s">
        <v>828</v>
      </c>
      <c r="B61" s="566"/>
      <c r="C61" s="566"/>
      <c r="D61" s="557" t="s">
        <v>829</v>
      </c>
      <c r="E61" s="559" t="s">
        <v>830</v>
      </c>
    </row>
    <row r="62" spans="1:5" ht="18" customHeight="1">
      <c r="A62" s="51" t="s">
        <v>912</v>
      </c>
      <c r="B62" s="52" t="s">
        <v>833</v>
      </c>
      <c r="C62" s="52" t="s">
        <v>834</v>
      </c>
      <c r="D62" s="558"/>
      <c r="E62" s="560"/>
    </row>
    <row r="63" spans="1:5" ht="18" customHeight="1">
      <c r="A63" s="54" t="s">
        <v>913</v>
      </c>
      <c r="B63" s="76" t="s">
        <v>826</v>
      </c>
      <c r="C63" s="53">
        <f>IF(B63=$W$4,1,IF(B63=$R$6,0.5,0))</f>
        <v>1</v>
      </c>
      <c r="D63" s="145" t="s">
        <v>416</v>
      </c>
      <c r="E63" s="146" t="s">
        <v>416</v>
      </c>
    </row>
    <row r="64" spans="1:5" ht="18" customHeight="1">
      <c r="A64" s="54" t="s">
        <v>914</v>
      </c>
      <c r="B64" s="76" t="s">
        <v>826</v>
      </c>
      <c r="C64" s="53">
        <f>IF(B64=$W$4,1,IF(B64=$R$6,0.5,0))</f>
        <v>1</v>
      </c>
      <c r="D64" s="147" t="s">
        <v>416</v>
      </c>
      <c r="E64" s="148" t="s">
        <v>416</v>
      </c>
    </row>
    <row r="65" spans="1:5" ht="18" customHeight="1">
      <c r="A65" s="54" t="s">
        <v>915</v>
      </c>
      <c r="B65" s="76" t="s">
        <v>826</v>
      </c>
      <c r="C65" s="53">
        <f>IF(B65=$W$4,1,IF(B65=$R$6,0.5,0))</f>
        <v>1</v>
      </c>
      <c r="D65" s="147" t="s">
        <v>416</v>
      </c>
      <c r="E65" s="148" t="s">
        <v>416</v>
      </c>
    </row>
    <row r="66" spans="1:5" ht="18" customHeight="1">
      <c r="A66" s="54" t="s">
        <v>916</v>
      </c>
      <c r="B66" s="76" t="s">
        <v>276</v>
      </c>
      <c r="C66" s="53">
        <f>IF(B66=$W$4,1,IF(B66=$R$6,0.5,0))</f>
        <v>0</v>
      </c>
      <c r="D66" s="147" t="s">
        <v>416</v>
      </c>
      <c r="E66" s="148" t="s">
        <v>416</v>
      </c>
    </row>
    <row r="67" spans="1:5" ht="15.75" customHeight="1">
      <c r="A67" s="54" t="s">
        <v>917</v>
      </c>
      <c r="B67" s="76" t="s">
        <v>826</v>
      </c>
      <c r="C67" s="53">
        <f>IF(B67=$W$4,1,IF(B67=$R$6,0.5,0))</f>
        <v>1</v>
      </c>
      <c r="D67" s="147" t="s">
        <v>416</v>
      </c>
      <c r="E67" s="148" t="s">
        <v>416</v>
      </c>
    </row>
    <row r="68" spans="1:5" ht="15.75" customHeight="1" thickBot="1">
      <c r="A68" s="579" t="s">
        <v>918</v>
      </c>
      <c r="B68" s="580"/>
      <c r="C68" s="55">
        <f>SUM(C63:C67)/5</f>
        <v>0.8</v>
      </c>
      <c r="D68" s="56" t="s">
        <v>850</v>
      </c>
      <c r="E68" s="57" t="str">
        <f>IF(C68&lt;=0.33,"MALO",IF(C68&lt;=0.67,"REGULAR",IF(C68&lt;=1,"BUENO",0)))</f>
        <v>BUENO</v>
      </c>
    </row>
    <row r="69" spans="1:5">
      <c r="A69" s="565" t="s">
        <v>828</v>
      </c>
      <c r="B69" s="566"/>
      <c r="C69" s="566"/>
      <c r="D69" s="557" t="s">
        <v>829</v>
      </c>
      <c r="E69" s="559" t="s">
        <v>830</v>
      </c>
    </row>
    <row r="70" spans="1:5" ht="18" customHeight="1">
      <c r="A70" s="51" t="s">
        <v>919</v>
      </c>
      <c r="B70" s="52" t="s">
        <v>833</v>
      </c>
      <c r="C70" s="52" t="s">
        <v>834</v>
      </c>
      <c r="D70" s="558"/>
      <c r="E70" s="560"/>
    </row>
    <row r="71" spans="1:5" ht="18" customHeight="1">
      <c r="A71" s="54" t="s">
        <v>920</v>
      </c>
      <c r="B71" s="76" t="str">
        <f>'A1'!C71</f>
        <v>Si</v>
      </c>
      <c r="C71" s="53">
        <f>IF(B71=$W$4,1,IF(B71=$R$6,0.5,0))</f>
        <v>1</v>
      </c>
      <c r="D71" s="67" t="s">
        <v>416</v>
      </c>
      <c r="E71" s="73"/>
    </row>
    <row r="72" spans="1:5">
      <c r="A72" s="54" t="s">
        <v>921</v>
      </c>
      <c r="B72" s="76" t="str">
        <f>'A1'!C72</f>
        <v>Si</v>
      </c>
      <c r="C72" s="53">
        <f>IF(B72=$W$4,1,IF(B72=$R$6,0.5,IF(B72=$R$44,1,0)))</f>
        <v>1</v>
      </c>
      <c r="D72" s="67" t="s">
        <v>416</v>
      </c>
      <c r="E72" s="73"/>
    </row>
    <row r="73" spans="1:5" ht="18" customHeight="1">
      <c r="A73" s="54" t="s">
        <v>922</v>
      </c>
      <c r="B73" s="53" t="s">
        <v>826</v>
      </c>
      <c r="C73" s="53">
        <f>IF(B73=$W$4,1,IF(B73=$R$6,0.5,0))</f>
        <v>1</v>
      </c>
      <c r="D73" s="145" t="s">
        <v>1106</v>
      </c>
      <c r="E73" s="73"/>
    </row>
    <row r="74" spans="1:5" ht="15.75" customHeight="1">
      <c r="A74" s="54" t="s">
        <v>924</v>
      </c>
      <c r="B74" s="76" t="str">
        <f>'A1'!C74</f>
        <v>Si</v>
      </c>
      <c r="C74" s="53">
        <f>IF(B74=$W$4,1,IF(B74=$R$6,0.5,0))</f>
        <v>1</v>
      </c>
      <c r="D74" s="67" t="s">
        <v>416</v>
      </c>
      <c r="E74" s="73"/>
    </row>
    <row r="75" spans="1:5" ht="15.75" customHeight="1" thickBot="1">
      <c r="A75" s="579" t="s">
        <v>925</v>
      </c>
      <c r="B75" s="580"/>
      <c r="C75" s="55">
        <f>SUM(C71:C74)/4</f>
        <v>1</v>
      </c>
      <c r="D75" s="56" t="s">
        <v>850</v>
      </c>
      <c r="E75" s="57" t="str">
        <f>IF(C75&lt;=0.33,"MALO",IF(C75&lt;=0.67,"REGULAR",IF(C75&lt;=1,"BUENO",0)))</f>
        <v>BUENO</v>
      </c>
    </row>
    <row r="76" spans="1:5">
      <c r="A76" s="565" t="s">
        <v>828</v>
      </c>
      <c r="B76" s="566"/>
      <c r="C76" s="566"/>
      <c r="D76" s="557" t="s">
        <v>829</v>
      </c>
      <c r="E76" s="559" t="s">
        <v>830</v>
      </c>
    </row>
    <row r="77" spans="1:5" ht="18" customHeight="1">
      <c r="A77" s="51" t="s">
        <v>926</v>
      </c>
      <c r="B77" s="52" t="s">
        <v>833</v>
      </c>
      <c r="C77" s="52" t="s">
        <v>834</v>
      </c>
      <c r="D77" s="558"/>
      <c r="E77" s="560"/>
    </row>
    <row r="78" spans="1:5" ht="18" customHeight="1">
      <c r="A78" s="54" t="s">
        <v>927</v>
      </c>
      <c r="B78" s="76" t="s">
        <v>826</v>
      </c>
      <c r="C78" s="53">
        <f>IF(B78=$W$4,1,IF(B78=$R$6,0.5,0))</f>
        <v>1</v>
      </c>
      <c r="D78" s="145" t="s">
        <v>416</v>
      </c>
      <c r="E78" s="146" t="s">
        <v>416</v>
      </c>
    </row>
    <row r="79" spans="1:5" ht="18" customHeight="1">
      <c r="A79" s="54" t="s">
        <v>928</v>
      </c>
      <c r="B79" s="76" t="s">
        <v>276</v>
      </c>
      <c r="C79" s="53">
        <f>IF(B79=$W$4,1,IF(B79=$R$6,0.5,0))</f>
        <v>0</v>
      </c>
      <c r="D79" s="147" t="s">
        <v>416</v>
      </c>
      <c r="E79" s="148" t="s">
        <v>416</v>
      </c>
    </row>
    <row r="80" spans="1:5" ht="18" customHeight="1">
      <c r="A80" s="54" t="s">
        <v>929</v>
      </c>
      <c r="B80" s="76" t="s">
        <v>276</v>
      </c>
      <c r="C80" s="53">
        <f>IF(B80=$W$4,1,IF(B80=$R$6,0.5,0))</f>
        <v>0</v>
      </c>
      <c r="D80" s="147"/>
      <c r="E80" s="148" t="s">
        <v>416</v>
      </c>
    </row>
    <row r="81" spans="1:5" ht="18" customHeight="1">
      <c r="A81" s="54" t="s">
        <v>930</v>
      </c>
      <c r="B81" s="53" t="s">
        <v>826</v>
      </c>
      <c r="C81" s="53">
        <f>IF(B81=$W$4,1,IF(B81=$R$6,0.5,0))</f>
        <v>1</v>
      </c>
      <c r="D81" s="147" t="s">
        <v>416</v>
      </c>
      <c r="E81" s="148" t="s">
        <v>416</v>
      </c>
    </row>
    <row r="82" spans="1:5" ht="15.75" customHeight="1">
      <c r="A82" s="54" t="s">
        <v>931</v>
      </c>
      <c r="B82" s="76" t="s">
        <v>826</v>
      </c>
      <c r="C82" s="53">
        <f>IF(B82=$W$4,1,IF(B82=$R$6,0.5,0))</f>
        <v>1</v>
      </c>
      <c r="D82" s="147" t="s">
        <v>416</v>
      </c>
      <c r="E82" s="148" t="s">
        <v>416</v>
      </c>
    </row>
    <row r="83" spans="1:5" ht="38.25" customHeight="1" thickBot="1">
      <c r="A83" s="579" t="s">
        <v>932</v>
      </c>
      <c r="B83" s="580"/>
      <c r="C83" s="55">
        <f>SUM(C78:C82)/5</f>
        <v>0.6</v>
      </c>
      <c r="D83" s="56" t="s">
        <v>850</v>
      </c>
      <c r="E83" s="57" t="str">
        <f>IF(C83&lt;=0.33,"MALO",IF(C83&lt;=0.67,"REGULAR",IF(C83&lt;=1,"BUENO",0)))</f>
        <v>REGULAR</v>
      </c>
    </row>
    <row r="84" spans="1:5" ht="24" thickBot="1">
      <c r="A84" s="575" t="s">
        <v>910</v>
      </c>
      <c r="B84" s="576"/>
      <c r="C84" s="65">
        <f>+C83+C75+C68</f>
        <v>2.4000000000000004</v>
      </c>
      <c r="D84" s="62" t="s">
        <v>872</v>
      </c>
      <c r="E84" s="66" t="str">
        <f>IF(C84&lt;=1,"ALTA",IF(C84&lt;=2,"MEDIA",IF(C84&lt;=3,"BAJA",0)))</f>
        <v>BAJA</v>
      </c>
    </row>
    <row r="85" spans="1:5" ht="15.75" thickBot="1"/>
    <row r="86" spans="1:5" ht="39" customHeight="1" thickBot="1">
      <c r="A86" s="581" t="s">
        <v>933</v>
      </c>
      <c r="B86" s="582"/>
      <c r="C86" s="582"/>
      <c r="D86" s="582"/>
      <c r="E86" s="583"/>
    </row>
    <row r="87" spans="1:5">
      <c r="A87" s="565" t="s">
        <v>828</v>
      </c>
      <c r="B87" s="566"/>
      <c r="C87" s="566"/>
      <c r="D87" s="557" t="s">
        <v>829</v>
      </c>
      <c r="E87" s="559" t="s">
        <v>830</v>
      </c>
    </row>
    <row r="88" spans="1:5">
      <c r="A88" s="51" t="s">
        <v>934</v>
      </c>
      <c r="B88" s="52" t="s">
        <v>833</v>
      </c>
      <c r="C88" s="52" t="s">
        <v>834</v>
      </c>
      <c r="D88" s="558"/>
      <c r="E88" s="560"/>
    </row>
    <row r="89" spans="1:5" ht="29.25" customHeight="1">
      <c r="A89" s="54" t="s">
        <v>968</v>
      </c>
      <c r="B89" s="53" t="s">
        <v>826</v>
      </c>
      <c r="C89" s="53">
        <f>IF(B89=$W$4,1,IF(B89=$R$6,0.5,0))</f>
        <v>1</v>
      </c>
      <c r="D89" s="145" t="s">
        <v>1117</v>
      </c>
      <c r="E89" s="73" t="s">
        <v>416</v>
      </c>
    </row>
    <row r="90" spans="1:5" ht="30">
      <c r="A90" s="54" t="s">
        <v>937</v>
      </c>
      <c r="B90" s="53" t="s">
        <v>826</v>
      </c>
      <c r="C90" s="53">
        <f>IF(B90=$W$4,1,IF(B90=$R$6,0.5,0))</f>
        <v>1</v>
      </c>
      <c r="D90" s="67" t="s">
        <v>416</v>
      </c>
      <c r="E90" s="73" t="s">
        <v>416</v>
      </c>
    </row>
    <row r="91" spans="1:5" ht="15.75" thickBot="1">
      <c r="A91" s="579" t="s">
        <v>925</v>
      </c>
      <c r="B91" s="580"/>
      <c r="C91" s="55">
        <f>SUM(C89:C90)/2</f>
        <v>1</v>
      </c>
      <c r="D91" s="56" t="s">
        <v>769</v>
      </c>
      <c r="E91" s="57" t="str">
        <f>IF(C91&lt;=0.33,"MALO",IF(C91&lt;=0.67,"REGULAR",IF(C91&lt;=1,"BUENO",0)))</f>
        <v>BUENO</v>
      </c>
    </row>
    <row r="92" spans="1:5">
      <c r="A92" s="593" t="s">
        <v>828</v>
      </c>
      <c r="B92" s="594"/>
      <c r="C92" s="595"/>
      <c r="D92" s="596" t="s">
        <v>829</v>
      </c>
      <c r="E92" s="597" t="s">
        <v>830</v>
      </c>
    </row>
    <row r="93" spans="1:5">
      <c r="A93" s="51" t="s">
        <v>938</v>
      </c>
      <c r="B93" s="52" t="s">
        <v>833</v>
      </c>
      <c r="C93" s="52" t="s">
        <v>834</v>
      </c>
      <c r="D93" s="571"/>
      <c r="E93" s="572"/>
    </row>
    <row r="94" spans="1:5" ht="120">
      <c r="A94" s="54" t="s">
        <v>939</v>
      </c>
      <c r="B94" s="53" t="s">
        <v>826</v>
      </c>
      <c r="C94" s="53">
        <f>IF(B94=$W$4,1,IF(B94=$R$6,0.5,0))</f>
        <v>1</v>
      </c>
      <c r="D94" s="145" t="s">
        <v>1118</v>
      </c>
      <c r="E94" s="73"/>
    </row>
    <row r="95" spans="1:5" ht="15.75" thickBot="1">
      <c r="A95" s="591" t="s">
        <v>932</v>
      </c>
      <c r="B95" s="592"/>
      <c r="C95" s="55">
        <f>SUM(C94:C94)/1</f>
        <v>1</v>
      </c>
      <c r="D95" s="56" t="s">
        <v>769</v>
      </c>
      <c r="E95" s="57" t="str">
        <f>IF(C95&lt;=0.33,"MALO",IF(C95&lt;=0.67,"REGULAR",IF(C95&lt;=1,"BUENO",0)))</f>
        <v>BUENO</v>
      </c>
    </row>
    <row r="96" spans="1:5">
      <c r="A96" s="593" t="s">
        <v>828</v>
      </c>
      <c r="B96" s="594"/>
      <c r="C96" s="595"/>
      <c r="D96" s="596" t="s">
        <v>829</v>
      </c>
      <c r="E96" s="597" t="s">
        <v>830</v>
      </c>
    </row>
    <row r="97" spans="1:5">
      <c r="A97" s="51" t="s">
        <v>941</v>
      </c>
      <c r="B97" s="52" t="s">
        <v>833</v>
      </c>
      <c r="C97" s="52" t="s">
        <v>834</v>
      </c>
      <c r="D97" s="571"/>
      <c r="E97" s="572"/>
    </row>
    <row r="98" spans="1:5" ht="30.75" customHeight="1">
      <c r="A98" s="54" t="s">
        <v>942</v>
      </c>
      <c r="B98" s="53" t="s">
        <v>826</v>
      </c>
      <c r="C98" s="53">
        <f>IF(B98=$W$4,1,IF(B98=$R$6,0.5,0))</f>
        <v>1</v>
      </c>
      <c r="D98" s="145" t="s">
        <v>1119</v>
      </c>
      <c r="E98" s="73" t="s">
        <v>416</v>
      </c>
    </row>
    <row r="99" spans="1:5" ht="29.25" customHeight="1">
      <c r="A99" s="54" t="s">
        <v>944</v>
      </c>
      <c r="B99" s="53" t="s">
        <v>826</v>
      </c>
      <c r="C99" s="53">
        <f>IF(B99=$W$4,1,IF(B99=$R$6,0.5,0))</f>
        <v>1</v>
      </c>
      <c r="D99" s="147" t="s">
        <v>1120</v>
      </c>
      <c r="E99" s="73" t="s">
        <v>416</v>
      </c>
    </row>
    <row r="100" spans="1:5" ht="60">
      <c r="A100" s="54" t="s">
        <v>946</v>
      </c>
      <c r="B100" s="53" t="s">
        <v>826</v>
      </c>
      <c r="C100" s="53">
        <f>IF(B100=$W$4,1,IF(B100=$R$6,0.5,0))</f>
        <v>1</v>
      </c>
      <c r="D100" s="147" t="s">
        <v>1121</v>
      </c>
      <c r="E100" s="73" t="s">
        <v>416</v>
      </c>
    </row>
    <row r="101" spans="1:5" ht="15.75" thickBot="1">
      <c r="A101" s="591" t="s">
        <v>932</v>
      </c>
      <c r="B101" s="592"/>
      <c r="C101" s="55">
        <f>SUM(C98:C100)/3</f>
        <v>1</v>
      </c>
      <c r="D101" s="56" t="s">
        <v>769</v>
      </c>
      <c r="E101" s="57" t="str">
        <f>IF(C101&lt;=0.33,"MALO",IF(C101&lt;=0.67,"REGULAR",IF(C101&lt;=1,"BUENO",0)))</f>
        <v>BUENO</v>
      </c>
    </row>
    <row r="102" spans="1:5" ht="24" thickBot="1">
      <c r="A102" s="575" t="s">
        <v>948</v>
      </c>
      <c r="B102" s="576"/>
      <c r="C102" s="65">
        <f>+C101+C95+C91</f>
        <v>3</v>
      </c>
      <c r="D102" s="62" t="s">
        <v>872</v>
      </c>
      <c r="E102" s="66" t="str">
        <f>IF(C102&lt;=1,"ALTA",IF(C102&lt;=2,"MEDIA",IF(C102&lt;=3,"BAJA",0)))</f>
        <v>BAJA</v>
      </c>
    </row>
  </sheetData>
  <mergeCells count="61">
    <mergeCell ref="A1:D2"/>
    <mergeCell ref="A3:E3"/>
    <mergeCell ref="A4:E4"/>
    <mergeCell ref="A5:C5"/>
    <mergeCell ref="D5:E5"/>
    <mergeCell ref="A101:B101"/>
    <mergeCell ref="A102:B102"/>
    <mergeCell ref="A91:B91"/>
    <mergeCell ref="A92:C92"/>
    <mergeCell ref="D92:D93"/>
    <mergeCell ref="E92:E93"/>
    <mergeCell ref="A95:B95"/>
    <mergeCell ref="A96:C96"/>
    <mergeCell ref="D96:D97"/>
    <mergeCell ref="E96:E97"/>
    <mergeCell ref="A83:B83"/>
    <mergeCell ref="A84:B84"/>
    <mergeCell ref="A86:E86"/>
    <mergeCell ref="A87:C87"/>
    <mergeCell ref="D87:D88"/>
    <mergeCell ref="E87:E88"/>
    <mergeCell ref="A76:C76"/>
    <mergeCell ref="D76:D77"/>
    <mergeCell ref="E76:E77"/>
    <mergeCell ref="A57:B57"/>
    <mergeCell ref="A58:B58"/>
    <mergeCell ref="A60:E60"/>
    <mergeCell ref="A61:C61"/>
    <mergeCell ref="D61:D62"/>
    <mergeCell ref="E61:E62"/>
    <mergeCell ref="A68:B68"/>
    <mergeCell ref="A69:C69"/>
    <mergeCell ref="D69:D70"/>
    <mergeCell ref="E69:E70"/>
    <mergeCell ref="A75:B75"/>
    <mergeCell ref="A49:C49"/>
    <mergeCell ref="D49:D50"/>
    <mergeCell ref="E49:E50"/>
    <mergeCell ref="A30:B30"/>
    <mergeCell ref="A31:B31"/>
    <mergeCell ref="A33:E33"/>
    <mergeCell ref="A34:C34"/>
    <mergeCell ref="D34:D35"/>
    <mergeCell ref="E34:E35"/>
    <mergeCell ref="A38:B38"/>
    <mergeCell ref="A39:C39"/>
    <mergeCell ref="D39:D40"/>
    <mergeCell ref="E39:E40"/>
    <mergeCell ref="A48:B48"/>
    <mergeCell ref="A24:C24"/>
    <mergeCell ref="D24:D25"/>
    <mergeCell ref="E24:E25"/>
    <mergeCell ref="A6:E6"/>
    <mergeCell ref="A7:C7"/>
    <mergeCell ref="D7:D8"/>
    <mergeCell ref="E7:E8"/>
    <mergeCell ref="A16:B16"/>
    <mergeCell ref="A17:C17"/>
    <mergeCell ref="D17:D18"/>
    <mergeCell ref="E17:E18"/>
    <mergeCell ref="A23:B23"/>
  </mergeCells>
  <conditionalFormatting sqref="E31 E58">
    <cfRule type="containsText" dxfId="143" priority="13" operator="containsText" text="BAJA">
      <formula>NOT(ISERROR(SEARCH("BAJA",E31)))</formula>
    </cfRule>
    <cfRule type="containsText" dxfId="142" priority="14" operator="containsText" text="MEDIA">
      <formula>NOT(ISERROR(SEARCH("MEDIA",E31)))</formula>
    </cfRule>
    <cfRule type="containsText" dxfId="141" priority="15" operator="containsText" text="ALTA">
      <formula>NOT(ISERROR(SEARCH("ALTA",E31)))</formula>
    </cfRule>
  </conditionalFormatting>
  <conditionalFormatting sqref="E84">
    <cfRule type="containsText" dxfId="140" priority="7" operator="containsText" text="BAJA">
      <formula>NOT(ISERROR(SEARCH("BAJA",E84)))</formula>
    </cfRule>
    <cfRule type="containsText" dxfId="139" priority="8" operator="containsText" text="MEDIA">
      <formula>NOT(ISERROR(SEARCH("MEDIA",E84)))</formula>
    </cfRule>
    <cfRule type="containsText" dxfId="138" priority="9" operator="containsText" text="ALTA">
      <formula>NOT(ISERROR(SEARCH("ALTA",E84)))</formula>
    </cfRule>
  </conditionalFormatting>
  <conditionalFormatting sqref="E102">
    <cfRule type="containsText" dxfId="137" priority="1" operator="containsText" text="BAJA">
      <formula>NOT(ISERROR(SEARCH("BAJA",E102)))</formula>
    </cfRule>
    <cfRule type="containsText" dxfId="136" priority="2" operator="containsText" text="MEDIA">
      <formula>NOT(ISERROR(SEARCH("MEDIA",E102)))</formula>
    </cfRule>
    <cfRule type="containsText" dxfId="135" priority="3" operator="containsText" text="ALTA">
      <formula>NOT(ISERROR(SEARCH("ALTA",E102)))</formula>
    </cfRule>
  </conditionalFormatting>
  <dataValidations count="3">
    <dataValidation type="list" allowBlank="1" showInputMessage="1" showErrorMessage="1" sqref="B37" xr:uid="{00000000-0002-0000-1000-000000000000}">
      <formula1>$R$4:$R$6</formula1>
    </dataValidation>
    <dataValidation type="list" allowBlank="1" showInputMessage="1" showErrorMessage="1" sqref="B14 B10:B12 B19:B22 B36 B46:B47 B41:B42 B44 B51 B55 B53 B81 B73 B89:B90 B94 B98:B100" xr:uid="{00000000-0002-0000-1000-000001000000}">
      <formula1>$Y$4:$Y$6</formula1>
    </dataValidation>
    <dataValidation type="list" allowBlank="1" showInputMessage="1" showErrorMessage="1" sqref="B43" xr:uid="{00000000-0002-0000-10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Y102"/>
  <sheetViews>
    <sheetView showGridLines="0" zoomScaleNormal="100" workbookViewId="0">
      <pane xSplit="1" ySplit="5" topLeftCell="C11" activePane="bottomRight" state="frozen"/>
      <selection pane="topRight" activeCell="E4" sqref="E4:F4"/>
      <selection pane="bottomLeft" activeCell="E4" sqref="E4:F4"/>
      <selection pane="bottomRight" activeCell="K12" sqref="K12"/>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637"/>
      <c r="C1" s="638"/>
      <c r="D1" s="638"/>
      <c r="E1" s="639"/>
      <c r="F1" s="112" t="s">
        <v>169</v>
      </c>
    </row>
    <row r="2" spans="1:25" ht="39" customHeight="1" thickBot="1">
      <c r="B2" s="645"/>
      <c r="C2" s="584"/>
      <c r="D2" s="584"/>
      <c r="E2" s="646"/>
      <c r="F2" s="109" t="s">
        <v>170</v>
      </c>
    </row>
    <row r="3" spans="1:25" ht="24" thickBot="1">
      <c r="B3" s="647" t="s">
        <v>171</v>
      </c>
      <c r="C3" s="648"/>
      <c r="D3" s="648"/>
      <c r="E3" s="648"/>
      <c r="F3" s="649"/>
      <c r="H3" s="48"/>
    </row>
    <row r="4" spans="1:25" ht="27" thickBot="1">
      <c r="A4" s="48"/>
      <c r="B4" s="650" t="s">
        <v>824</v>
      </c>
      <c r="C4" s="651"/>
      <c r="D4" s="651"/>
      <c r="E4" s="651"/>
      <c r="F4" s="652"/>
      <c r="H4" s="48"/>
      <c r="O4" s="49"/>
      <c r="P4" s="49"/>
      <c r="Q4" s="49"/>
      <c r="R4" s="49"/>
      <c r="S4" s="49"/>
      <c r="T4" s="46" t="s">
        <v>358</v>
      </c>
      <c r="U4" s="49"/>
      <c r="V4" s="49"/>
      <c r="W4" s="49"/>
      <c r="X4" s="49"/>
    </row>
    <row r="5" spans="1:25" ht="48.4" customHeight="1" thickBot="1">
      <c r="B5" s="537" t="s">
        <v>1122</v>
      </c>
      <c r="C5" s="538"/>
      <c r="D5" s="539"/>
      <c r="E5" s="598" t="str">
        <f>As!D24</f>
        <v>EMERGENCIA SANITARIA POR RIESGO BIOLÓGICO (PANDEMIA, ENDEMIA Y EPIDEMIA)</v>
      </c>
      <c r="F5" s="599"/>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
        <v>826</v>
      </c>
      <c r="D9" s="53">
        <f>IF(C9=$Y$5,1,IF(C9=$Y$7,0.5,0))</f>
        <v>1</v>
      </c>
      <c r="E9" s="67" t="s">
        <v>416</v>
      </c>
      <c r="F9" s="73" t="s">
        <v>416</v>
      </c>
    </row>
    <row r="10" spans="1:25" ht="45">
      <c r="B10" s="54" t="s">
        <v>836</v>
      </c>
      <c r="C10" s="53" t="s">
        <v>826</v>
      </c>
      <c r="D10" s="53">
        <f t="shared" ref="D10:D15" si="0">IF(C10=$Y$5,1,IF(C10=$Y$7,0.5,0))</f>
        <v>1</v>
      </c>
      <c r="E10" s="67" t="s">
        <v>1123</v>
      </c>
      <c r="F10" s="73" t="s">
        <v>416</v>
      </c>
    </row>
    <row r="11" spans="1:25" ht="45">
      <c r="B11" s="54" t="s">
        <v>838</v>
      </c>
      <c r="C11" s="53" t="s">
        <v>826</v>
      </c>
      <c r="D11" s="53">
        <f t="shared" si="0"/>
        <v>1</v>
      </c>
      <c r="E11" s="67" t="s">
        <v>1124</v>
      </c>
      <c r="F11" s="73" t="s">
        <v>416</v>
      </c>
    </row>
    <row r="12" spans="1:25" ht="90">
      <c r="B12" s="54" t="s">
        <v>841</v>
      </c>
      <c r="C12" s="53" t="s">
        <v>826</v>
      </c>
      <c r="D12" s="53">
        <f t="shared" si="0"/>
        <v>1</v>
      </c>
      <c r="E12" s="67" t="s">
        <v>1097</v>
      </c>
      <c r="F12" s="73" t="s">
        <v>416</v>
      </c>
    </row>
    <row r="13" spans="1:25" ht="75">
      <c r="B13" s="54" t="s">
        <v>843</v>
      </c>
      <c r="C13" s="68" t="s">
        <v>998</v>
      </c>
      <c r="D13" s="53">
        <f t="shared" si="0"/>
        <v>1</v>
      </c>
      <c r="E13" s="248" t="s">
        <v>844</v>
      </c>
      <c r="F13" s="73"/>
    </row>
    <row r="14" spans="1:25" ht="45">
      <c r="B14" s="54" t="s">
        <v>845</v>
      </c>
      <c r="C14" s="53" t="s">
        <v>826</v>
      </c>
      <c r="D14" s="53">
        <f t="shared" si="0"/>
        <v>1</v>
      </c>
      <c r="E14" s="67" t="s">
        <v>1125</v>
      </c>
      <c r="F14" s="73" t="s">
        <v>416</v>
      </c>
    </row>
    <row r="15" spans="1:25" ht="30">
      <c r="B15" s="75" t="s">
        <v>847</v>
      </c>
      <c r="C15" s="68" t="s">
        <v>826</v>
      </c>
      <c r="D15" s="53">
        <f t="shared" si="0"/>
        <v>1</v>
      </c>
      <c r="E15" s="67"/>
      <c r="F15" s="73" t="s">
        <v>416</v>
      </c>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45">
      <c r="B19" s="54" t="s">
        <v>852</v>
      </c>
      <c r="C19" s="53" t="s">
        <v>826</v>
      </c>
      <c r="D19" s="53">
        <f>IF(C19=$Y$5,1,IF(C19=$Y$7,0.5,0))</f>
        <v>1</v>
      </c>
      <c r="E19" s="150" t="s">
        <v>1126</v>
      </c>
      <c r="F19" s="73" t="s">
        <v>416</v>
      </c>
    </row>
    <row r="20" spans="2:25" ht="45">
      <c r="B20" s="54" t="s">
        <v>855</v>
      </c>
      <c r="C20" s="53" t="s">
        <v>826</v>
      </c>
      <c r="D20" s="53">
        <f>IF(C20=$Y$5,1,IF(C20=$Y$7,0.5,0))</f>
        <v>1</v>
      </c>
      <c r="E20" s="151" t="s">
        <v>416</v>
      </c>
      <c r="F20" s="73" t="s">
        <v>416</v>
      </c>
    </row>
    <row r="21" spans="2:25" ht="30">
      <c r="B21" s="54" t="s">
        <v>857</v>
      </c>
      <c r="C21" s="53" t="s">
        <v>826</v>
      </c>
      <c r="D21" s="53">
        <f>IF(C21=$Y$5,1,IF(C21=$Y$7,0.5,0))</f>
        <v>1</v>
      </c>
      <c r="E21" s="151" t="s">
        <v>416</v>
      </c>
      <c r="F21" s="73" t="s">
        <v>416</v>
      </c>
    </row>
    <row r="22" spans="2:25" ht="75">
      <c r="B22" s="54" t="s">
        <v>859</v>
      </c>
      <c r="C22" s="53" t="s">
        <v>826</v>
      </c>
      <c r="D22" s="53">
        <f>IF(C22=$Y$5,1,IF(C22=$Y$7,0.5,0))</f>
        <v>1</v>
      </c>
      <c r="E22" s="151" t="s">
        <v>1127</v>
      </c>
      <c r="F22" s="73" t="s">
        <v>416</v>
      </c>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
        <v>826</v>
      </c>
      <c r="D26" s="53">
        <f>IF(C26=$Y$5,1,IF(C26=$Y$7,0.5,0))</f>
        <v>1</v>
      </c>
      <c r="E26" s="150" t="s">
        <v>218</v>
      </c>
      <c r="F26" s="152" t="s">
        <v>218</v>
      </c>
    </row>
    <row r="27" spans="2:25" ht="45">
      <c r="B27" s="54" t="s">
        <v>863</v>
      </c>
      <c r="C27" s="53" t="s">
        <v>826</v>
      </c>
      <c r="D27" s="53">
        <f>IF(C27=$Y$5,1,IF(C27=$Y$7,0.5,0))</f>
        <v>1</v>
      </c>
      <c r="E27" s="151" t="s">
        <v>1128</v>
      </c>
      <c r="F27" s="153" t="s">
        <v>218</v>
      </c>
    </row>
    <row r="28" spans="2:25" ht="45">
      <c r="B28" s="54" t="s">
        <v>865</v>
      </c>
      <c r="C28" s="53" t="s">
        <v>826</v>
      </c>
      <c r="D28" s="53">
        <f>IF(C28=$Y$5,1,IF(C28=$Y$7,0.5,0))</f>
        <v>1</v>
      </c>
      <c r="E28" s="151" t="s">
        <v>1129</v>
      </c>
      <c r="F28" s="153" t="s">
        <v>416</v>
      </c>
    </row>
    <row r="29" spans="2:25" s="61" customFormat="1" ht="75">
      <c r="B29" s="54" t="s">
        <v>868</v>
      </c>
      <c r="C29" s="76" t="s">
        <v>826</v>
      </c>
      <c r="D29" s="53">
        <f>IF(C29=$Y$5,1,IF(C29=$Y$7,0.5,0))</f>
        <v>1</v>
      </c>
      <c r="E29" s="151" t="s">
        <v>1130</v>
      </c>
      <c r="F29" s="153" t="s">
        <v>1131</v>
      </c>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3</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45">
      <c r="B36" s="54" t="s">
        <v>875</v>
      </c>
      <c r="C36" s="53" t="s">
        <v>826</v>
      </c>
      <c r="D36" s="53">
        <f>IF(C36=$Y$5,1,IF(C36=$Y$7,0.5,0))</f>
        <v>1</v>
      </c>
      <c r="E36" s="150" t="s">
        <v>257</v>
      </c>
      <c r="F36" s="152" t="s">
        <v>1132</v>
      </c>
    </row>
    <row r="37" spans="2:25" ht="90">
      <c r="B37" s="54" t="s">
        <v>878</v>
      </c>
      <c r="C37" s="53" t="s">
        <v>826</v>
      </c>
      <c r="D37" s="53">
        <f>IF(C37=$Y$5,1,IF(C37=$Y$7,0.5,0))</f>
        <v>1</v>
      </c>
      <c r="E37" s="151" t="s">
        <v>1133</v>
      </c>
      <c r="F37" s="153" t="s">
        <v>416</v>
      </c>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150" t="s">
        <v>416</v>
      </c>
      <c r="F41" s="152" t="s">
        <v>416</v>
      </c>
    </row>
    <row r="42" spans="2:25" ht="33" customHeight="1">
      <c r="B42" s="54" t="s">
        <v>884</v>
      </c>
      <c r="C42" s="53" t="s">
        <v>276</v>
      </c>
      <c r="D42" s="53">
        <f t="shared" si="1"/>
        <v>0</v>
      </c>
      <c r="E42" s="151" t="s">
        <v>1134</v>
      </c>
      <c r="F42" s="153" t="s">
        <v>416</v>
      </c>
      <c r="Y42" s="69" t="s">
        <v>826</v>
      </c>
    </row>
    <row r="43" spans="2:25" ht="60">
      <c r="B43" s="54" t="s">
        <v>886</v>
      </c>
      <c r="C43" s="53" t="s">
        <v>831</v>
      </c>
      <c r="D43" s="53">
        <f>IF(C43=$Y$5,1,IF(C43=$Y$7,0.5,IF(C43=$Y$45,1,0)))</f>
        <v>0.5</v>
      </c>
      <c r="E43" s="151" t="s">
        <v>887</v>
      </c>
      <c r="F43" s="153" t="s">
        <v>888</v>
      </c>
      <c r="Y43" s="69" t="s">
        <v>276</v>
      </c>
    </row>
    <row r="44" spans="2:25" ht="60">
      <c r="B44" s="54" t="s">
        <v>889</v>
      </c>
      <c r="C44" s="53" t="s">
        <v>826</v>
      </c>
      <c r="D44" s="53">
        <f t="shared" si="1"/>
        <v>1</v>
      </c>
      <c r="E44" s="151" t="s">
        <v>890</v>
      </c>
      <c r="F44" s="153" t="s">
        <v>891</v>
      </c>
      <c r="Y44" s="69" t="s">
        <v>831</v>
      </c>
    </row>
    <row r="45" spans="2:25" ht="32.25" customHeight="1">
      <c r="B45" s="54" t="s">
        <v>892</v>
      </c>
      <c r="C45" s="76" t="s">
        <v>826</v>
      </c>
      <c r="D45" s="53">
        <f t="shared" si="1"/>
        <v>1</v>
      </c>
      <c r="E45" s="151" t="s">
        <v>893</v>
      </c>
      <c r="F45" s="153" t="s">
        <v>1026</v>
      </c>
      <c r="Y45" s="69" t="s">
        <v>218</v>
      </c>
    </row>
    <row r="46" spans="2:25" ht="30">
      <c r="B46" s="54" t="s">
        <v>894</v>
      </c>
      <c r="C46" s="53" t="s">
        <v>826</v>
      </c>
      <c r="D46" s="53">
        <f t="shared" si="1"/>
        <v>1</v>
      </c>
      <c r="E46" s="151" t="s">
        <v>895</v>
      </c>
      <c r="F46" s="154" t="s">
        <v>1028</v>
      </c>
    </row>
    <row r="47" spans="2:25" ht="30">
      <c r="B47" s="54" t="s">
        <v>896</v>
      </c>
      <c r="C47" s="53" t="s">
        <v>826</v>
      </c>
      <c r="D47" s="53">
        <f t="shared" si="1"/>
        <v>1</v>
      </c>
      <c r="E47" s="151" t="s">
        <v>897</v>
      </c>
      <c r="F47" s="154" t="s">
        <v>1029</v>
      </c>
    </row>
    <row r="48" spans="2:25" ht="15.75" thickBot="1">
      <c r="B48" s="577" t="s">
        <v>898</v>
      </c>
      <c r="C48" s="578"/>
      <c r="D48" s="58">
        <f>SUM(D41:D47)/7</f>
        <v>0.7857142857142857</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45">
      <c r="B51" s="54" t="s">
        <v>900</v>
      </c>
      <c r="C51" s="53" t="s">
        <v>826</v>
      </c>
      <c r="D51" s="53">
        <f t="shared" ref="D51:D56" si="2">IF(C51=$Y$5,1,IF(C51=$Y$7,0.5,0))</f>
        <v>1</v>
      </c>
      <c r="E51" s="150" t="s">
        <v>1135</v>
      </c>
      <c r="F51" s="152" t="s">
        <v>416</v>
      </c>
    </row>
    <row r="52" spans="2:6">
      <c r="B52" s="54" t="s">
        <v>901</v>
      </c>
      <c r="C52" s="76" t="s">
        <v>826</v>
      </c>
      <c r="D52" s="53">
        <f t="shared" si="2"/>
        <v>1</v>
      </c>
      <c r="E52" s="151" t="s">
        <v>416</v>
      </c>
      <c r="F52" s="153" t="s">
        <v>416</v>
      </c>
    </row>
    <row r="53" spans="2:6" ht="60">
      <c r="B53" s="54" t="s">
        <v>903</v>
      </c>
      <c r="C53" s="53" t="s">
        <v>276</v>
      </c>
      <c r="D53" s="53">
        <f t="shared" si="2"/>
        <v>0</v>
      </c>
      <c r="E53" s="151" t="s">
        <v>1136</v>
      </c>
      <c r="F53" s="153" t="s">
        <v>416</v>
      </c>
    </row>
    <row r="54" spans="2:6">
      <c r="B54" s="54" t="s">
        <v>905</v>
      </c>
      <c r="C54" s="76" t="s">
        <v>826</v>
      </c>
      <c r="D54" s="53">
        <f t="shared" si="2"/>
        <v>1</v>
      </c>
      <c r="E54" s="151" t="s">
        <v>416</v>
      </c>
      <c r="F54" s="153" t="s">
        <v>416</v>
      </c>
    </row>
    <row r="55" spans="2:6" ht="30">
      <c r="B55" s="54" t="s">
        <v>907</v>
      </c>
      <c r="C55" s="53" t="s">
        <v>276</v>
      </c>
      <c r="D55" s="53">
        <f t="shared" si="2"/>
        <v>0</v>
      </c>
      <c r="E55" s="151" t="s">
        <v>416</v>
      </c>
      <c r="F55" s="153" t="s">
        <v>416</v>
      </c>
    </row>
    <row r="56" spans="2:6" ht="30">
      <c r="B56" s="54" t="s">
        <v>908</v>
      </c>
      <c r="C56" s="76" t="s">
        <v>276</v>
      </c>
      <c r="D56" s="53">
        <f t="shared" si="2"/>
        <v>0</v>
      </c>
      <c r="E56" s="151" t="s">
        <v>1137</v>
      </c>
      <c r="F56" s="153" t="s">
        <v>416</v>
      </c>
    </row>
    <row r="57" spans="2:6" ht="15.75" thickBot="1">
      <c r="B57" s="567" t="s">
        <v>909</v>
      </c>
      <c r="C57" s="568"/>
      <c r="D57" s="55">
        <f>SUM(D51:D56)/6</f>
        <v>0.5</v>
      </c>
      <c r="E57" s="56" t="s">
        <v>850</v>
      </c>
      <c r="F57" s="57" t="str">
        <f>IF(D57&lt;=0.33,"MALO",IF(D57&lt;=0.67,"REGULAR",IF(D57&lt;=1,"BUENO",0)))</f>
        <v>REGULAR</v>
      </c>
    </row>
    <row r="58" spans="2:6" ht="35.25" customHeight="1" thickBot="1">
      <c r="B58" s="575" t="s">
        <v>910</v>
      </c>
      <c r="C58" s="576"/>
      <c r="D58" s="65">
        <f>+D57+D48+D38</f>
        <v>2.2857142857142856</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IF(C63=$Y$5,1,IF(C63=$Y$7,0.5,0))</f>
        <v>1</v>
      </c>
      <c r="E63" s="150" t="s">
        <v>416</v>
      </c>
      <c r="F63" s="152" t="s">
        <v>416</v>
      </c>
    </row>
    <row r="64" spans="2:6" ht="18" customHeight="1">
      <c r="B64" s="54" t="s">
        <v>914</v>
      </c>
      <c r="C64" s="76" t="s">
        <v>826</v>
      </c>
      <c r="D64" s="53">
        <f>IF(C64=$Y$5,1,IF(C64=$Y$7,0.5,0))</f>
        <v>1</v>
      </c>
      <c r="E64" s="151" t="s">
        <v>416</v>
      </c>
      <c r="F64" s="153" t="s">
        <v>416</v>
      </c>
    </row>
    <row r="65" spans="2:6" ht="18" customHeight="1">
      <c r="B65" s="54" t="s">
        <v>915</v>
      </c>
      <c r="C65" s="76" t="s">
        <v>826</v>
      </c>
      <c r="D65" s="53">
        <f>IF(C65=$Y$5,1,IF(C65=$Y$7,0.5,0))</f>
        <v>1</v>
      </c>
      <c r="E65" s="151" t="s">
        <v>416</v>
      </c>
      <c r="F65" s="153" t="s">
        <v>416</v>
      </c>
    </row>
    <row r="66" spans="2:6" ht="18" customHeight="1">
      <c r="B66" s="54" t="s">
        <v>916</v>
      </c>
      <c r="C66" s="76" t="s">
        <v>276</v>
      </c>
      <c r="D66" s="53">
        <f>IF(C66=$Y$5,1,IF(C66=$Y$7,0.5,0))</f>
        <v>0</v>
      </c>
      <c r="E66" s="151" t="s">
        <v>416</v>
      </c>
      <c r="F66" s="153" t="s">
        <v>416</v>
      </c>
    </row>
    <row r="67" spans="2:6" ht="18" customHeight="1">
      <c r="B67" s="54" t="s">
        <v>917</v>
      </c>
      <c r="C67" s="76" t="s">
        <v>826</v>
      </c>
      <c r="D67" s="53">
        <f>IF(C67=$Y$5,1,IF(C67=$Y$7,0.5,0))</f>
        <v>1</v>
      </c>
      <c r="E67" s="151" t="s">
        <v>416</v>
      </c>
      <c r="F67" s="15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IF(C71=$Y$5,1,IF(C71=$Y$7,0.5,0))</f>
        <v>1</v>
      </c>
      <c r="E71" s="150" t="s">
        <v>416</v>
      </c>
      <c r="F71" s="152" t="s">
        <v>416</v>
      </c>
    </row>
    <row r="72" spans="2:6" ht="18" customHeight="1">
      <c r="B72" s="54" t="s">
        <v>921</v>
      </c>
      <c r="C72" s="76" t="s">
        <v>826</v>
      </c>
      <c r="D72" s="53">
        <f>IF(C72=$Y$5,1,IF(C72=$Y$7,0.5,0))</f>
        <v>1</v>
      </c>
      <c r="E72" s="151" t="s">
        <v>416</v>
      </c>
      <c r="F72" s="153" t="s">
        <v>416</v>
      </c>
    </row>
    <row r="73" spans="2:6" ht="60">
      <c r="B73" s="54" t="s">
        <v>922</v>
      </c>
      <c r="C73" s="53" t="s">
        <v>826</v>
      </c>
      <c r="D73" s="53">
        <f>IF(C73=$Y$5,1,IF(C73=$Y$7,0.5,0))</f>
        <v>1</v>
      </c>
      <c r="E73" s="151" t="s">
        <v>1088</v>
      </c>
      <c r="F73" s="153" t="s">
        <v>416</v>
      </c>
    </row>
    <row r="74" spans="2:6" ht="18" customHeight="1">
      <c r="B74" s="54" t="s">
        <v>924</v>
      </c>
      <c r="C74" s="76" t="s">
        <v>826</v>
      </c>
      <c r="D74" s="53">
        <f>IF(C74=$Y$5,1,IF(C74=$Y$7,0.5,0))</f>
        <v>1</v>
      </c>
      <c r="E74" s="151" t="s">
        <v>416</v>
      </c>
      <c r="F74" s="15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IF(C78=$Y$5,1,IF(C78=$Y$7,0.5,0))</f>
        <v>1</v>
      </c>
      <c r="E78" s="150" t="s">
        <v>416</v>
      </c>
      <c r="F78" s="152" t="s">
        <v>416</v>
      </c>
    </row>
    <row r="79" spans="2:6" ht="18" customHeight="1">
      <c r="B79" s="54" t="s">
        <v>928</v>
      </c>
      <c r="C79" s="76" t="s">
        <v>276</v>
      </c>
      <c r="D79" s="53">
        <f>IF(C79=$Y$5,1,IF(C79=$Y$7,0.5,0))</f>
        <v>0</v>
      </c>
      <c r="E79" s="151" t="s">
        <v>416</v>
      </c>
      <c r="F79" s="153" t="s">
        <v>416</v>
      </c>
    </row>
    <row r="80" spans="2:6" ht="18" customHeight="1">
      <c r="B80" s="54" t="s">
        <v>929</v>
      </c>
      <c r="C80" s="76" t="s">
        <v>276</v>
      </c>
      <c r="D80" s="53">
        <f>IF(C80=$Y$5,1,IF(C80=$Y$7,0.5,0))</f>
        <v>0</v>
      </c>
      <c r="E80" s="151" t="s">
        <v>416</v>
      </c>
      <c r="F80" s="153" t="s">
        <v>416</v>
      </c>
    </row>
    <row r="81" spans="2:6" ht="18" customHeight="1">
      <c r="B81" s="54" t="s">
        <v>930</v>
      </c>
      <c r="C81" s="53" t="s">
        <v>826</v>
      </c>
      <c r="D81" s="53">
        <f>IF(C81=$Y$5,1,IF(C81=$Y$7,0.5,0))</f>
        <v>1</v>
      </c>
      <c r="E81" s="151" t="s">
        <v>416</v>
      </c>
      <c r="F81" s="153" t="s">
        <v>416</v>
      </c>
    </row>
    <row r="82" spans="2:6" ht="18" customHeight="1">
      <c r="B82" s="54" t="s">
        <v>931</v>
      </c>
      <c r="C82" s="76" t="s">
        <v>826</v>
      </c>
      <c r="D82" s="53">
        <f>IF(C82=$Y$5,1,IF(C82=$Y$7,0.5,0))</f>
        <v>1</v>
      </c>
      <c r="E82" s="151" t="s">
        <v>416</v>
      </c>
      <c r="F82" s="15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90">
      <c r="B89" s="54" t="s">
        <v>968</v>
      </c>
      <c r="C89" s="53" t="s">
        <v>826</v>
      </c>
      <c r="D89" s="53">
        <f>IF(C89=$Y$5,1,IF(C89=$Y$7,0.5,0))</f>
        <v>1</v>
      </c>
      <c r="E89" s="150" t="s">
        <v>1138</v>
      </c>
      <c r="F89" s="73" t="s">
        <v>416</v>
      </c>
    </row>
    <row r="90" spans="2:6" ht="29.25" customHeight="1">
      <c r="B90" s="54" t="s">
        <v>937</v>
      </c>
      <c r="C90" s="53" t="s">
        <v>826</v>
      </c>
      <c r="D90" s="53">
        <f>IF(C90=$Y$5,1,IF(C90=$Y$7,0.5,0))</f>
        <v>1</v>
      </c>
      <c r="E90" s="67" t="s">
        <v>1139</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45">
      <c r="B94" s="54" t="s">
        <v>939</v>
      </c>
      <c r="C94" s="53" t="s">
        <v>826</v>
      </c>
      <c r="D94" s="53">
        <f>IF(C94=$Y$5,1,IF(C94=$Y$7,0.5,0))</f>
        <v>1</v>
      </c>
      <c r="E94" s="150" t="s">
        <v>1140</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90">
      <c r="B98" s="54" t="s">
        <v>942</v>
      </c>
      <c r="C98" s="53" t="s">
        <v>826</v>
      </c>
      <c r="D98" s="53">
        <f>IF(C98=$Y$5,1,IF(C98=$Y$7,0.5,0))</f>
        <v>1</v>
      </c>
      <c r="E98" s="150" t="s">
        <v>1141</v>
      </c>
      <c r="F98" s="73" t="s">
        <v>416</v>
      </c>
    </row>
    <row r="99" spans="2:6" ht="30.75" customHeight="1">
      <c r="B99" s="54" t="s">
        <v>944</v>
      </c>
      <c r="C99" s="53" t="s">
        <v>826</v>
      </c>
      <c r="D99" s="53">
        <f>IF(C99=$Y$5,1,IF(C99=$Y$7,0.5,0))</f>
        <v>1</v>
      </c>
      <c r="E99" s="151" t="s">
        <v>416</v>
      </c>
      <c r="F99" s="73" t="s">
        <v>416</v>
      </c>
    </row>
    <row r="100" spans="2:6" ht="29.25" customHeight="1">
      <c r="B100" s="54" t="s">
        <v>946</v>
      </c>
      <c r="C100" s="53" t="s">
        <v>826</v>
      </c>
      <c r="D100" s="53">
        <f>IF(C100=$Y$5,1,IF(C100=$Y$7,0.5,0))</f>
        <v>1</v>
      </c>
      <c r="E100" s="151" t="s">
        <v>1142</v>
      </c>
      <c r="F100" s="73" t="s">
        <v>416</v>
      </c>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34" priority="13" operator="containsText" text="BAJA">
      <formula>NOT(ISERROR(SEARCH("BAJA",F31)))</formula>
    </cfRule>
    <cfRule type="containsText" dxfId="133" priority="14" operator="containsText" text="MEDIA">
      <formula>NOT(ISERROR(SEARCH("MEDIA",F31)))</formula>
    </cfRule>
    <cfRule type="containsText" dxfId="132" priority="15" operator="containsText" text="ALTA">
      <formula>NOT(ISERROR(SEARCH("ALTA",F31)))</formula>
    </cfRule>
  </conditionalFormatting>
  <conditionalFormatting sqref="F84">
    <cfRule type="containsText" dxfId="131" priority="7" operator="containsText" text="BAJA">
      <formula>NOT(ISERROR(SEARCH("BAJA",F84)))</formula>
    </cfRule>
    <cfRule type="containsText" dxfId="130" priority="8" operator="containsText" text="MEDIA">
      <formula>NOT(ISERROR(SEARCH("MEDIA",F84)))</formula>
    </cfRule>
    <cfRule type="containsText" dxfId="129" priority="9" operator="containsText" text="ALTA">
      <formula>NOT(ISERROR(SEARCH("ALTA",F84)))</formula>
    </cfRule>
  </conditionalFormatting>
  <conditionalFormatting sqref="F102">
    <cfRule type="containsText" dxfId="128" priority="1" operator="containsText" text="BAJA">
      <formula>NOT(ISERROR(SEARCH("BAJA",F102)))</formula>
    </cfRule>
    <cfRule type="containsText" dxfId="127" priority="2" operator="containsText" text="MEDIA">
      <formula>NOT(ISERROR(SEARCH("MEDIA",F102)))</formula>
    </cfRule>
    <cfRule type="containsText" dxfId="126" priority="3" operator="containsText" text="ALTA">
      <formula>NOT(ISERROR(SEARCH("ALTA",F102)))</formula>
    </cfRule>
  </conditionalFormatting>
  <dataValidations count="2">
    <dataValidation type="list" allowBlank="1" showInputMessage="1" showErrorMessage="1" sqref="C14 C10:C12 C19:C22 C27:C28 C36:C37 C46:C47 C41:C42 C44 C51 C55 C53 C73 C81 C89:C90 C94 C98:C100" xr:uid="{00000000-0002-0000-1100-000000000000}">
      <formula1>$Y$4:$Y$6</formula1>
    </dataValidation>
    <dataValidation type="list" allowBlank="1" showInputMessage="1" showErrorMessage="1" sqref="C43" xr:uid="{00000000-0002-0000-1100-000001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S102"/>
  <sheetViews>
    <sheetView showGridLines="0" zoomScaleNormal="100" workbookViewId="0">
      <pane xSplit="1" ySplit="5" topLeftCell="C11" activePane="bottomRight" state="frozen"/>
      <selection pane="topRight" activeCell="E4" sqref="E4:F4"/>
      <selection pane="bottomLeft" activeCell="E4" sqref="E4:F4"/>
      <selection pane="bottomRight" activeCell="L14" sqref="L14"/>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17" width="11.42578125" style="46" customWidth="1"/>
    <col min="18" max="18" width="11.42578125" style="46"/>
    <col min="19" max="19" width="11.42578125" style="69"/>
    <col min="20" max="16384" width="11.42578125" style="46"/>
  </cols>
  <sheetData>
    <row r="1" spans="1:19">
      <c r="B1" s="584"/>
      <c r="C1" s="584"/>
      <c r="D1" s="584"/>
      <c r="E1" s="604"/>
      <c r="F1" s="79" t="s">
        <v>169</v>
      </c>
    </row>
    <row r="2" spans="1:19" ht="39" customHeight="1" thickBot="1">
      <c r="B2" s="585"/>
      <c r="C2" s="585"/>
      <c r="D2" s="585"/>
      <c r="E2" s="605"/>
      <c r="F2" s="93" t="s">
        <v>170</v>
      </c>
    </row>
    <row r="3" spans="1:19" ht="24" thickBot="1">
      <c r="B3" s="653" t="s">
        <v>171</v>
      </c>
      <c r="C3" s="654"/>
      <c r="D3" s="654"/>
      <c r="E3" s="654"/>
      <c r="F3" s="654"/>
      <c r="G3" s="48"/>
    </row>
    <row r="4" spans="1:19" ht="24" thickBot="1">
      <c r="A4" s="48"/>
      <c r="B4" s="655" t="s">
        <v>824</v>
      </c>
      <c r="C4" s="656"/>
      <c r="D4" s="656"/>
      <c r="E4" s="656"/>
      <c r="F4" s="657"/>
      <c r="G4" s="48"/>
      <c r="I4" s="49"/>
      <c r="J4" s="49"/>
      <c r="K4" s="49"/>
      <c r="L4" s="49"/>
      <c r="M4" s="49"/>
      <c r="O4" s="49"/>
      <c r="P4" s="49"/>
      <c r="Q4" s="49"/>
      <c r="R4" s="49"/>
    </row>
    <row r="5" spans="1:19" ht="33.75" customHeight="1" thickBot="1">
      <c r="B5" s="537" t="s">
        <v>1143</v>
      </c>
      <c r="C5" s="538"/>
      <c r="D5" s="539"/>
      <c r="E5" s="540" t="str">
        <f>As!D25</f>
        <v>CAÍDA DE ÁRBOLES Y/O RAMAS</v>
      </c>
      <c r="F5" s="541"/>
      <c r="S5" s="69" t="s">
        <v>826</v>
      </c>
    </row>
    <row r="6" spans="1:19" s="50" customFormat="1" ht="24" thickBot="1">
      <c r="B6" s="602" t="s">
        <v>827</v>
      </c>
      <c r="C6" s="603"/>
      <c r="D6" s="603"/>
      <c r="E6" s="603"/>
      <c r="F6" s="603"/>
      <c r="S6" s="70" t="s">
        <v>276</v>
      </c>
    </row>
    <row r="7" spans="1:19" ht="16.5" customHeight="1">
      <c r="B7" s="565" t="s">
        <v>828</v>
      </c>
      <c r="C7" s="566"/>
      <c r="D7" s="566"/>
      <c r="E7" s="557" t="s">
        <v>829</v>
      </c>
      <c r="F7" s="559" t="s">
        <v>830</v>
      </c>
      <c r="S7" s="69" t="s">
        <v>831</v>
      </c>
    </row>
    <row r="8" spans="1:19">
      <c r="B8" s="51" t="s">
        <v>832</v>
      </c>
      <c r="C8" s="52" t="s">
        <v>833</v>
      </c>
      <c r="D8" s="52" t="s">
        <v>834</v>
      </c>
      <c r="E8" s="558"/>
      <c r="F8" s="560"/>
    </row>
    <row r="9" spans="1:19">
      <c r="B9" s="74" t="s">
        <v>835</v>
      </c>
      <c r="C9" s="68" t="s">
        <v>826</v>
      </c>
      <c r="D9" s="53">
        <f>IF(C9=$S$5,1,IF(C9=$S$7,0.5,0))</f>
        <v>1</v>
      </c>
      <c r="E9" s="150" t="s">
        <v>416</v>
      </c>
      <c r="F9" s="152" t="s">
        <v>416</v>
      </c>
    </row>
    <row r="10" spans="1:19" ht="75">
      <c r="B10" s="54" t="s">
        <v>836</v>
      </c>
      <c r="C10" s="53" t="s">
        <v>826</v>
      </c>
      <c r="D10" s="53">
        <f t="shared" ref="D10:D15" si="0">IF(C10=$S$5,1,IF(C10=$S$7,0.5,0))</f>
        <v>1</v>
      </c>
      <c r="E10" s="151" t="s">
        <v>1095</v>
      </c>
      <c r="F10" s="153" t="s">
        <v>1039</v>
      </c>
    </row>
    <row r="11" spans="1:19" ht="30">
      <c r="B11" s="54" t="s">
        <v>838</v>
      </c>
      <c r="C11" s="53" t="s">
        <v>826</v>
      </c>
      <c r="D11" s="53">
        <f t="shared" si="0"/>
        <v>1</v>
      </c>
      <c r="E11" s="151" t="s">
        <v>416</v>
      </c>
      <c r="F11" s="153" t="s">
        <v>416</v>
      </c>
    </row>
    <row r="12" spans="1:19" ht="90">
      <c r="B12" s="54" t="s">
        <v>841</v>
      </c>
      <c r="C12" s="53" t="s">
        <v>826</v>
      </c>
      <c r="D12" s="53">
        <f t="shared" si="0"/>
        <v>1</v>
      </c>
      <c r="E12" s="253" t="s">
        <v>1097</v>
      </c>
      <c r="F12" s="153" t="s">
        <v>416</v>
      </c>
    </row>
    <row r="13" spans="1:19" ht="75">
      <c r="B13" s="54" t="s">
        <v>843</v>
      </c>
      <c r="C13" s="68" t="s">
        <v>998</v>
      </c>
      <c r="D13" s="250">
        <f t="shared" si="0"/>
        <v>1</v>
      </c>
      <c r="E13" s="249" t="s">
        <v>844</v>
      </c>
      <c r="F13" s="153"/>
    </row>
    <row r="14" spans="1:19" ht="60">
      <c r="B14" s="54" t="s">
        <v>845</v>
      </c>
      <c r="C14" s="53" t="s">
        <v>826</v>
      </c>
      <c r="D14" s="53">
        <f t="shared" si="0"/>
        <v>1</v>
      </c>
      <c r="E14" s="151" t="s">
        <v>1144</v>
      </c>
      <c r="F14" s="153" t="s">
        <v>416</v>
      </c>
    </row>
    <row r="15" spans="1:19" ht="30">
      <c r="B15" s="75" t="s">
        <v>847</v>
      </c>
      <c r="C15" s="68" t="s">
        <v>826</v>
      </c>
      <c r="D15" s="53">
        <f t="shared" si="0"/>
        <v>1</v>
      </c>
      <c r="E15" s="67" t="s">
        <v>1145</v>
      </c>
      <c r="F15" s="73" t="s">
        <v>416</v>
      </c>
    </row>
    <row r="16" spans="1:19" ht="15.75" thickBot="1">
      <c r="B16" s="567" t="s">
        <v>849</v>
      </c>
      <c r="C16" s="568"/>
      <c r="D16" s="55">
        <f>SUM(D9:D15)/7</f>
        <v>1</v>
      </c>
      <c r="E16" s="56" t="s">
        <v>850</v>
      </c>
      <c r="F16" s="57" t="str">
        <f>IF(D16&lt;=0.33,"MALO",IF(D16&lt;=0.67,"REGULAR",IF(D16&lt;=1,"BUENO",0)))</f>
        <v>BUENO</v>
      </c>
    </row>
    <row r="17" spans="2:19">
      <c r="B17" s="569" t="s">
        <v>828</v>
      </c>
      <c r="C17" s="570"/>
      <c r="D17" s="570"/>
      <c r="E17" s="571" t="s">
        <v>829</v>
      </c>
      <c r="F17" s="572" t="s">
        <v>830</v>
      </c>
    </row>
    <row r="18" spans="2:19">
      <c r="B18" s="51" t="s">
        <v>851</v>
      </c>
      <c r="C18" s="52" t="s">
        <v>833</v>
      </c>
      <c r="D18" s="52" t="s">
        <v>834</v>
      </c>
      <c r="E18" s="558"/>
      <c r="F18" s="560"/>
    </row>
    <row r="19" spans="2:19" ht="30">
      <c r="B19" s="54" t="s">
        <v>852</v>
      </c>
      <c r="C19" s="53" t="s">
        <v>826</v>
      </c>
      <c r="D19" s="53">
        <f>IF(C19=$S$5,1,IF(C19=$S$7,0.5,0))</f>
        <v>1</v>
      </c>
      <c r="E19" s="67" t="s">
        <v>416</v>
      </c>
      <c r="F19" s="73" t="s">
        <v>416</v>
      </c>
    </row>
    <row r="20" spans="2:19" ht="45">
      <c r="B20" s="54" t="s">
        <v>855</v>
      </c>
      <c r="C20" s="53" t="s">
        <v>826</v>
      </c>
      <c r="D20" s="53">
        <f>IF(C20=$S$5,1,IF(C20=$S$7,0.5,0))</f>
        <v>1</v>
      </c>
      <c r="E20" s="67" t="s">
        <v>416</v>
      </c>
      <c r="F20" s="73" t="s">
        <v>416</v>
      </c>
    </row>
    <row r="21" spans="2:19" ht="30">
      <c r="B21" s="54" t="s">
        <v>857</v>
      </c>
      <c r="C21" s="53" t="s">
        <v>826</v>
      </c>
      <c r="D21" s="53">
        <f>IF(C21=$S$5,1,IF(C21=$S$7,0.5,0))</f>
        <v>1</v>
      </c>
      <c r="E21" s="67" t="s">
        <v>416</v>
      </c>
      <c r="F21" s="73" t="s">
        <v>416</v>
      </c>
    </row>
    <row r="22" spans="2:19" ht="30">
      <c r="B22" s="54" t="s">
        <v>859</v>
      </c>
      <c r="C22" s="53" t="s">
        <v>826</v>
      </c>
      <c r="D22" s="53">
        <f>IF(C22=$S$5,1,IF(C22=$S$7,0.5,0))</f>
        <v>1</v>
      </c>
      <c r="E22" s="67" t="s">
        <v>1146</v>
      </c>
      <c r="F22" s="73" t="s">
        <v>416</v>
      </c>
    </row>
    <row r="23" spans="2:19" ht="15.75" thickBot="1">
      <c r="B23" s="573" t="s">
        <v>860</v>
      </c>
      <c r="C23" s="574"/>
      <c r="D23" s="58">
        <f>SUM(D19:D22)/4</f>
        <v>1</v>
      </c>
      <c r="E23" s="59" t="s">
        <v>850</v>
      </c>
      <c r="F23" s="60" t="str">
        <f>IF(D23&lt;=0.33,"MALO",IF(D23&lt;=0.67,"REGULAR",IF(D23&lt;=1,"BUENO",0)))</f>
        <v>BUENO</v>
      </c>
    </row>
    <row r="24" spans="2:19">
      <c r="B24" s="561" t="s">
        <v>828</v>
      </c>
      <c r="C24" s="557"/>
      <c r="D24" s="557"/>
      <c r="E24" s="557" t="s">
        <v>829</v>
      </c>
      <c r="F24" s="559" t="s">
        <v>830</v>
      </c>
    </row>
    <row r="25" spans="2:19">
      <c r="B25" s="51" t="s">
        <v>861</v>
      </c>
      <c r="C25" s="52" t="s">
        <v>833</v>
      </c>
      <c r="D25" s="52" t="s">
        <v>834</v>
      </c>
      <c r="E25" s="558"/>
      <c r="F25" s="560"/>
    </row>
    <row r="26" spans="2:19" ht="45">
      <c r="B26" s="54" t="s">
        <v>862</v>
      </c>
      <c r="C26" s="76" t="s">
        <v>826</v>
      </c>
      <c r="D26" s="53">
        <f>IF(C26=$S$5,1,IF(C26=$S$7,0.5,0))</f>
        <v>1</v>
      </c>
      <c r="E26" s="67" t="s">
        <v>416</v>
      </c>
      <c r="F26" s="73" t="s">
        <v>416</v>
      </c>
    </row>
    <row r="27" spans="2:19" ht="30">
      <c r="B27" s="54" t="s">
        <v>863</v>
      </c>
      <c r="C27" s="53" t="s">
        <v>826</v>
      </c>
      <c r="D27" s="53">
        <f>IF(C27=$S$5,1,IF(C27=$S$7,0.5,0))</f>
        <v>1</v>
      </c>
      <c r="E27" s="67" t="s">
        <v>1147</v>
      </c>
      <c r="F27" s="73" t="s">
        <v>416</v>
      </c>
    </row>
    <row r="28" spans="2:19" ht="30">
      <c r="B28" s="54" t="s">
        <v>865</v>
      </c>
      <c r="C28" s="53" t="s">
        <v>826</v>
      </c>
      <c r="D28" s="53">
        <f>IF(C28=$S$5,1,IF(C28=$S$7,0.5,0))</f>
        <v>1</v>
      </c>
      <c r="E28" s="67" t="s">
        <v>1148</v>
      </c>
      <c r="F28" s="73" t="s">
        <v>416</v>
      </c>
    </row>
    <row r="29" spans="2:19" s="61" customFormat="1" ht="30">
      <c r="B29" s="54" t="s">
        <v>868</v>
      </c>
      <c r="C29" s="76" t="s">
        <v>826</v>
      </c>
      <c r="D29" s="53">
        <f>IF(C29=$S$5,1,IF(C29=$S$7,0.5,0))</f>
        <v>1</v>
      </c>
      <c r="E29" s="67" t="s">
        <v>416</v>
      </c>
      <c r="F29" s="73" t="s">
        <v>416</v>
      </c>
      <c r="S29" s="71"/>
    </row>
    <row r="30" spans="2:19" ht="15.75" thickBot="1">
      <c r="B30" s="567" t="s">
        <v>870</v>
      </c>
      <c r="C30" s="568"/>
      <c r="D30" s="56">
        <f>SUM(D26:D29)/4</f>
        <v>1</v>
      </c>
      <c r="E30" s="56" t="s">
        <v>850</v>
      </c>
      <c r="F30" s="57" t="str">
        <f>IF(D30&lt;=0.33,"MALO",IF(D30&lt;=0.67,"REGULAR",IF(D30&lt;=1,"BUENO",0)))</f>
        <v>BUENO</v>
      </c>
    </row>
    <row r="31" spans="2:19" s="64" customFormat="1" ht="24" thickBot="1">
      <c r="B31" s="575" t="s">
        <v>871</v>
      </c>
      <c r="C31" s="576"/>
      <c r="D31" s="62">
        <f>+D30+D23+D16</f>
        <v>3</v>
      </c>
      <c r="E31" s="62" t="s">
        <v>872</v>
      </c>
      <c r="F31" s="63" t="str">
        <f>IF(D31&lt;=1,"ALTA",IF(D31&lt;=2,"MEDIA",IF(D31&lt;=3,"BAJA",0)))</f>
        <v>BAJA</v>
      </c>
      <c r="S31" s="72"/>
    </row>
    <row r="33" spans="2:19" ht="24" thickBot="1">
      <c r="B33" s="602" t="s">
        <v>873</v>
      </c>
      <c r="C33" s="603"/>
      <c r="D33" s="603"/>
      <c r="E33" s="603"/>
      <c r="F33" s="603"/>
    </row>
    <row r="34" spans="2:19" ht="15.75" customHeight="1">
      <c r="B34" s="561" t="s">
        <v>828</v>
      </c>
      <c r="C34" s="557"/>
      <c r="D34" s="557"/>
      <c r="E34" s="557" t="s">
        <v>829</v>
      </c>
      <c r="F34" s="559" t="s">
        <v>830</v>
      </c>
    </row>
    <row r="35" spans="2:19">
      <c r="B35" s="51" t="s">
        <v>874</v>
      </c>
      <c r="C35" s="52" t="s">
        <v>833</v>
      </c>
      <c r="D35" s="52" t="s">
        <v>834</v>
      </c>
      <c r="E35" s="558"/>
      <c r="F35" s="560"/>
    </row>
    <row r="36" spans="2:19" ht="45">
      <c r="B36" s="54" t="s">
        <v>875</v>
      </c>
      <c r="C36" s="53" t="s">
        <v>826</v>
      </c>
      <c r="D36" s="53">
        <f>IF(C36=$S$5,1,IF(C36=$S$7,0.5,0))</f>
        <v>1</v>
      </c>
      <c r="E36" s="67" t="s">
        <v>1149</v>
      </c>
      <c r="F36" s="73" t="s">
        <v>416</v>
      </c>
    </row>
    <row r="37" spans="2:19" ht="45">
      <c r="B37" s="54" t="s">
        <v>878</v>
      </c>
      <c r="C37" s="53" t="s">
        <v>826</v>
      </c>
      <c r="D37" s="53">
        <f>IF(C37=$S$5,1,IF(C37=$S$7,0.5,0))</f>
        <v>1</v>
      </c>
      <c r="E37" s="67" t="s">
        <v>416</v>
      </c>
      <c r="F37" s="73" t="s">
        <v>416</v>
      </c>
    </row>
    <row r="38" spans="2:19" ht="15.75" thickBot="1">
      <c r="B38" s="573" t="s">
        <v>881</v>
      </c>
      <c r="C38" s="574"/>
      <c r="D38" s="58">
        <f>SUM(D36:D37)/2</f>
        <v>1</v>
      </c>
      <c r="E38" s="59" t="s">
        <v>850</v>
      </c>
      <c r="F38" s="60" t="str">
        <f>IF(D38&lt;=0.33,"MALO",IF(D38&lt;=0.67,"REGULAR",IF(D38&lt;=1,"BUENO",0)))</f>
        <v>BUENO</v>
      </c>
    </row>
    <row r="39" spans="2:19">
      <c r="B39" s="561" t="s">
        <v>828</v>
      </c>
      <c r="C39" s="557"/>
      <c r="D39" s="557"/>
      <c r="E39" s="557" t="s">
        <v>829</v>
      </c>
      <c r="F39" s="559" t="s">
        <v>830</v>
      </c>
    </row>
    <row r="40" spans="2:19">
      <c r="B40" s="51" t="s">
        <v>882</v>
      </c>
      <c r="C40" s="52" t="s">
        <v>833</v>
      </c>
      <c r="D40" s="52" t="s">
        <v>834</v>
      </c>
      <c r="E40" s="558"/>
      <c r="F40" s="560"/>
    </row>
    <row r="41" spans="2:19" ht="30">
      <c r="B41" s="54" t="s">
        <v>883</v>
      </c>
      <c r="C41" s="53" t="s">
        <v>826</v>
      </c>
      <c r="D41" s="53">
        <f t="shared" ref="D41:D47" si="1">IF(C41=$S$5,1,IF(C41=$S$7,0.5,0))</f>
        <v>1</v>
      </c>
      <c r="E41" s="150" t="s">
        <v>416</v>
      </c>
      <c r="F41" s="152" t="s">
        <v>416</v>
      </c>
    </row>
    <row r="42" spans="2:19" ht="33" customHeight="1">
      <c r="B42" s="54" t="s">
        <v>884</v>
      </c>
      <c r="C42" s="53" t="s">
        <v>276</v>
      </c>
      <c r="D42" s="53">
        <f t="shared" si="1"/>
        <v>0</v>
      </c>
      <c r="E42" s="151" t="s">
        <v>1134</v>
      </c>
      <c r="F42" s="153" t="s">
        <v>416</v>
      </c>
      <c r="S42" s="69" t="s">
        <v>826</v>
      </c>
    </row>
    <row r="43" spans="2:19" ht="60">
      <c r="B43" s="54" t="s">
        <v>886</v>
      </c>
      <c r="C43" s="53" t="s">
        <v>826</v>
      </c>
      <c r="D43" s="53">
        <f>IF(C43=$S$5,1,IF(C43=$S$7,0.5,IF(C43=$S$45,1,0)))</f>
        <v>1</v>
      </c>
      <c r="E43" s="151" t="s">
        <v>887</v>
      </c>
      <c r="F43" s="153" t="s">
        <v>888</v>
      </c>
      <c r="S43" s="69" t="s">
        <v>276</v>
      </c>
    </row>
    <row r="44" spans="2:19" ht="60">
      <c r="B44" s="54" t="s">
        <v>889</v>
      </c>
      <c r="C44" s="53" t="s">
        <v>826</v>
      </c>
      <c r="D44" s="53">
        <f t="shared" si="1"/>
        <v>1</v>
      </c>
      <c r="E44" s="151" t="s">
        <v>890</v>
      </c>
      <c r="F44" s="153" t="s">
        <v>891</v>
      </c>
      <c r="S44" s="69" t="s">
        <v>831</v>
      </c>
    </row>
    <row r="45" spans="2:19" ht="32.25" customHeight="1">
      <c r="B45" s="54" t="s">
        <v>892</v>
      </c>
      <c r="C45" s="76" t="s">
        <v>826</v>
      </c>
      <c r="D45" s="53">
        <f t="shared" si="1"/>
        <v>1</v>
      </c>
      <c r="E45" s="151" t="s">
        <v>893</v>
      </c>
      <c r="F45" s="153" t="s">
        <v>1026</v>
      </c>
      <c r="S45" s="69" t="s">
        <v>218</v>
      </c>
    </row>
    <row r="46" spans="2:19" ht="30">
      <c r="B46" s="54" t="s">
        <v>894</v>
      </c>
      <c r="C46" s="53" t="s">
        <v>826</v>
      </c>
      <c r="D46" s="53">
        <f t="shared" si="1"/>
        <v>1</v>
      </c>
      <c r="E46" s="151" t="s">
        <v>895</v>
      </c>
      <c r="F46" s="154" t="s">
        <v>1028</v>
      </c>
    </row>
    <row r="47" spans="2:19" ht="30">
      <c r="B47" s="54" t="s">
        <v>896</v>
      </c>
      <c r="C47" s="53" t="s">
        <v>826</v>
      </c>
      <c r="D47" s="53">
        <f t="shared" si="1"/>
        <v>1</v>
      </c>
      <c r="E47" s="151" t="s">
        <v>897</v>
      </c>
      <c r="F47" s="154" t="s">
        <v>1029</v>
      </c>
    </row>
    <row r="48" spans="2:19" ht="15.75" thickBot="1">
      <c r="B48" s="577" t="s">
        <v>898</v>
      </c>
      <c r="C48" s="578"/>
      <c r="D48" s="58">
        <f>SUM(D41:D47)/7</f>
        <v>0.8571428571428571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826</v>
      </c>
      <c r="D51" s="53">
        <f t="shared" ref="D51:D56" si="2">IF(C51=$S$5,1,IF(C51=$S$7,0.5,0))</f>
        <v>1</v>
      </c>
      <c r="E51" s="67" t="s">
        <v>1150</v>
      </c>
      <c r="F51" s="73" t="s">
        <v>416</v>
      </c>
    </row>
    <row r="52" spans="2:6">
      <c r="B52" s="54" t="s">
        <v>901</v>
      </c>
      <c r="C52" s="76" t="s">
        <v>826</v>
      </c>
      <c r="D52" s="53">
        <f t="shared" si="2"/>
        <v>1</v>
      </c>
      <c r="E52" s="67" t="s">
        <v>416</v>
      </c>
      <c r="F52" s="73" t="s">
        <v>416</v>
      </c>
    </row>
    <row r="53" spans="2:6" ht="30">
      <c r="B53" s="54" t="s">
        <v>903</v>
      </c>
      <c r="C53" s="53" t="s">
        <v>826</v>
      </c>
      <c r="D53" s="53">
        <f t="shared" si="2"/>
        <v>1</v>
      </c>
      <c r="E53" s="67" t="s">
        <v>1151</v>
      </c>
      <c r="F53" s="73" t="s">
        <v>416</v>
      </c>
    </row>
    <row r="54" spans="2:6">
      <c r="B54" s="54" t="s">
        <v>905</v>
      </c>
      <c r="C54" s="76" t="s">
        <v>826</v>
      </c>
      <c r="D54" s="53">
        <f t="shared" si="2"/>
        <v>1</v>
      </c>
      <c r="E54" s="67" t="s">
        <v>416</v>
      </c>
      <c r="F54" s="73" t="s">
        <v>416</v>
      </c>
    </row>
    <row r="55" spans="2:6" ht="30">
      <c r="B55" s="54" t="s">
        <v>907</v>
      </c>
      <c r="C55" s="53" t="s">
        <v>826</v>
      </c>
      <c r="D55" s="53">
        <f t="shared" si="2"/>
        <v>1</v>
      </c>
      <c r="E55" s="67" t="s">
        <v>416</v>
      </c>
      <c r="F55" s="73" t="s">
        <v>416</v>
      </c>
    </row>
    <row r="56" spans="2:6" ht="60">
      <c r="B56" s="54" t="s">
        <v>908</v>
      </c>
      <c r="C56" s="76" t="s">
        <v>276</v>
      </c>
      <c r="D56" s="53">
        <f t="shared" si="2"/>
        <v>0</v>
      </c>
      <c r="E56" s="67" t="s">
        <v>1152</v>
      </c>
      <c r="F56" s="73" t="s">
        <v>416</v>
      </c>
    </row>
    <row r="57" spans="2:6" ht="15.75" thickBot="1">
      <c r="B57" s="567" t="s">
        <v>909</v>
      </c>
      <c r="C57" s="568"/>
      <c r="D57" s="55">
        <f>SUM(D51:D56)/6</f>
        <v>0.83333333333333337</v>
      </c>
      <c r="E57" s="56" t="s">
        <v>850</v>
      </c>
      <c r="F57" s="57" t="str">
        <f>IF(D57&lt;=0.33,"MALO",IF(D57&lt;=0.67,"REGULAR",IF(D57&lt;=1,"BUENO",0)))</f>
        <v>BUENO</v>
      </c>
    </row>
    <row r="58" spans="2:6" ht="35.25" customHeight="1" thickBot="1">
      <c r="B58" s="575" t="s">
        <v>910</v>
      </c>
      <c r="C58" s="576"/>
      <c r="D58" s="65">
        <f>+D57+D48+D38</f>
        <v>2.6904761904761907</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60">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35">
      <c r="B94" s="54" t="s">
        <v>939</v>
      </c>
      <c r="C94" s="53" t="s">
        <v>826</v>
      </c>
      <c r="D94" s="53">
        <f>IF(C94=$S$5,1,IF(C94=$S$7,0.5,0))</f>
        <v>1</v>
      </c>
      <c r="E94" s="67" t="s">
        <v>1154</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831</v>
      </c>
      <c r="D98" s="53">
        <f>IF(C98=$S$5,1,IF(C98=$S$7,0.5,0))</f>
        <v>0.5</v>
      </c>
      <c r="E98" s="150" t="s">
        <v>1091</v>
      </c>
      <c r="F98" s="152" t="s">
        <v>416</v>
      </c>
    </row>
    <row r="99" spans="2:6" ht="76.900000000000006"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ht="15.75" thickBot="1">
      <c r="B101" s="591" t="s">
        <v>932</v>
      </c>
      <c r="C101" s="592"/>
      <c r="D101" s="55">
        <f>SUM(D98:D100)/3</f>
        <v>0.5</v>
      </c>
      <c r="E101" s="56" t="s">
        <v>769</v>
      </c>
      <c r="F101" s="57" t="str">
        <f>IF(D101&lt;=0.33,"MALO",IF(D101&lt;=0.67,"REGULAR",IF(D101&lt;=1,"BUENO",0)))</f>
        <v>REGULAR</v>
      </c>
    </row>
    <row r="102" spans="2:6" ht="24" thickBot="1">
      <c r="B102" s="575" t="s">
        <v>948</v>
      </c>
      <c r="C102" s="576"/>
      <c r="D102" s="65">
        <f>+D101+D95+D91</f>
        <v>2.5</v>
      </c>
      <c r="E102" s="62" t="s">
        <v>872</v>
      </c>
      <c r="F102" s="66" t="str">
        <f>IF(D102&lt;=1,"ALTA",IF(D102&lt;=2,"MEDIA",IF(D102&lt;=3,"BAJA",0)))</f>
        <v>BAJA</v>
      </c>
    </row>
  </sheetData>
  <mergeCells count="61">
    <mergeCell ref="B1:E2"/>
    <mergeCell ref="B3:F3"/>
    <mergeCell ref="B4:F4"/>
    <mergeCell ref="B101:C101"/>
    <mergeCell ref="B102:C102"/>
    <mergeCell ref="B91:C91"/>
    <mergeCell ref="B92:D92"/>
    <mergeCell ref="E92:E93"/>
    <mergeCell ref="F92:F93"/>
    <mergeCell ref="B95:C95"/>
    <mergeCell ref="B96:D96"/>
    <mergeCell ref="E96:E97"/>
    <mergeCell ref="F96:F97"/>
    <mergeCell ref="B83:C83"/>
    <mergeCell ref="B84:C84"/>
    <mergeCell ref="B86:F86"/>
    <mergeCell ref="B87:D87"/>
    <mergeCell ref="E87:E88"/>
    <mergeCell ref="F87:F8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24:D24"/>
    <mergeCell ref="E24:E25"/>
    <mergeCell ref="F24:F25"/>
    <mergeCell ref="B5:D5"/>
    <mergeCell ref="E5:F5"/>
    <mergeCell ref="B6:F6"/>
    <mergeCell ref="B7:D7"/>
    <mergeCell ref="E7:E8"/>
    <mergeCell ref="F7:F8"/>
    <mergeCell ref="B16:C16"/>
    <mergeCell ref="B17:D17"/>
    <mergeCell ref="E17:E18"/>
    <mergeCell ref="F17:F18"/>
    <mergeCell ref="B23:C23"/>
  </mergeCells>
  <conditionalFormatting sqref="F31 F58">
    <cfRule type="containsText" dxfId="125" priority="13" operator="containsText" text="BAJA">
      <formula>NOT(ISERROR(SEARCH("BAJA",F31)))</formula>
    </cfRule>
    <cfRule type="containsText" dxfId="124" priority="14" operator="containsText" text="MEDIA">
      <formula>NOT(ISERROR(SEARCH("MEDIA",F31)))</formula>
    </cfRule>
    <cfRule type="containsText" dxfId="123" priority="15" operator="containsText" text="ALTA">
      <formula>NOT(ISERROR(SEARCH("ALTA",F31)))</formula>
    </cfRule>
  </conditionalFormatting>
  <conditionalFormatting sqref="F84">
    <cfRule type="containsText" dxfId="122" priority="7" operator="containsText" text="BAJA">
      <formula>NOT(ISERROR(SEARCH("BAJA",F84)))</formula>
    </cfRule>
    <cfRule type="containsText" dxfId="121" priority="8" operator="containsText" text="MEDIA">
      <formula>NOT(ISERROR(SEARCH("MEDIA",F84)))</formula>
    </cfRule>
    <cfRule type="containsText" dxfId="120" priority="9" operator="containsText" text="ALTA">
      <formula>NOT(ISERROR(SEARCH("ALTA",F84)))</formula>
    </cfRule>
  </conditionalFormatting>
  <conditionalFormatting sqref="F102">
    <cfRule type="containsText" dxfId="119" priority="1" operator="containsText" text="BAJA">
      <formula>NOT(ISERROR(SEARCH("BAJA",F102)))</formula>
    </cfRule>
    <cfRule type="containsText" dxfId="118" priority="2" operator="containsText" text="MEDIA">
      <formula>NOT(ISERROR(SEARCH("MEDIA",F102)))</formula>
    </cfRule>
    <cfRule type="containsText" dxfId="117" priority="3" operator="containsText" text="ALTA">
      <formula>NOT(ISERROR(SEARCH("ALTA",F102)))</formula>
    </cfRule>
  </conditionalFormatting>
  <dataValidations count="3">
    <dataValidation type="list" allowBlank="1" showInputMessage="1" showErrorMessage="1" sqref="C94" xr:uid="{00000000-0002-0000-1200-000000000000}">
      <formula1>$S$5:$S$7</formula1>
    </dataValidation>
    <dataValidation type="list" allowBlank="1" showInputMessage="1" showErrorMessage="1" sqref="C14 C10:C12 C19:C22 C27:C28 C36:C37 C46:C47 C41:C42 C44 C51 C55 C53 C73 C81 C89:C90 C98:C100" xr:uid="{00000000-0002-0000-1200-000001000000}">
      <formula1>$Y$4:$Y$6</formula1>
    </dataValidation>
    <dataValidation type="list" allowBlank="1" showInputMessage="1" showErrorMessage="1" sqref="C43" xr:uid="{00000000-0002-0000-1200-000002000000}">
      <formula1>$Y$41:$Y$44</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14162-4C28-4500-BFBA-8DC8FF8622EC}">
  <sheetPr>
    <pageSetUpPr fitToPage="1"/>
  </sheetPr>
  <dimension ref="A1:S102"/>
  <sheetViews>
    <sheetView showGridLines="0" zoomScaleNormal="100" workbookViewId="0">
      <pane xSplit="1" ySplit="5" topLeftCell="C12" activePane="bottomRight" state="frozen"/>
      <selection pane="topRight" activeCell="E4" sqref="E4:F4"/>
      <selection pane="bottomLeft" activeCell="E4" sqref="E4:F4"/>
      <selection pane="bottomRight" activeCell="I13" sqref="I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17" width="11.42578125" style="46" customWidth="1"/>
    <col min="18" max="18" width="11.42578125" style="46"/>
    <col min="19" max="19" width="11.42578125" style="69"/>
    <col min="20" max="16384" width="11.42578125" style="46"/>
  </cols>
  <sheetData>
    <row r="1" spans="1:19">
      <c r="B1" s="584"/>
      <c r="C1" s="584"/>
      <c r="D1" s="584"/>
      <c r="E1" s="604"/>
      <c r="F1" s="79" t="s">
        <v>169</v>
      </c>
    </row>
    <row r="2" spans="1:19" ht="39" customHeight="1" thickBot="1">
      <c r="B2" s="585"/>
      <c r="C2" s="585"/>
      <c r="D2" s="585"/>
      <c r="E2" s="605"/>
      <c r="F2" s="93" t="s">
        <v>170</v>
      </c>
    </row>
    <row r="3" spans="1:19" ht="24" thickBot="1">
      <c r="B3" s="653" t="s">
        <v>171</v>
      </c>
      <c r="C3" s="654"/>
      <c r="D3" s="654"/>
      <c r="E3" s="654"/>
      <c r="F3" s="654"/>
      <c r="G3" s="48"/>
    </row>
    <row r="4" spans="1:19" ht="24" thickBot="1">
      <c r="A4" s="48"/>
      <c r="B4" s="655" t="s">
        <v>824</v>
      </c>
      <c r="C4" s="656"/>
      <c r="D4" s="656"/>
      <c r="E4" s="656"/>
      <c r="F4" s="657"/>
      <c r="G4" s="48"/>
      <c r="I4" s="49"/>
      <c r="J4" s="49"/>
      <c r="K4" s="49"/>
      <c r="L4" s="49"/>
      <c r="M4" s="49"/>
      <c r="O4" s="49"/>
      <c r="P4" s="49"/>
      <c r="Q4" s="49"/>
      <c r="R4" s="49"/>
    </row>
    <row r="5" spans="1:19" ht="33.75" customHeight="1" thickBot="1">
      <c r="B5" s="537" t="s">
        <v>1155</v>
      </c>
      <c r="C5" s="538"/>
      <c r="D5" s="539"/>
      <c r="E5" s="540" t="str">
        <f>As!D26</f>
        <v>EVENTOS MASIVOS Y/O AGLOMERACIONES</v>
      </c>
      <c r="F5" s="541"/>
      <c r="S5" s="69" t="s">
        <v>826</v>
      </c>
    </row>
    <row r="6" spans="1:19" s="50" customFormat="1" ht="24" thickBot="1">
      <c r="B6" s="602" t="s">
        <v>827</v>
      </c>
      <c r="C6" s="603"/>
      <c r="D6" s="603"/>
      <c r="E6" s="603"/>
      <c r="F6" s="603"/>
      <c r="S6" s="70" t="s">
        <v>276</v>
      </c>
    </row>
    <row r="7" spans="1:19" ht="16.5" customHeight="1">
      <c r="B7" s="565" t="s">
        <v>828</v>
      </c>
      <c r="C7" s="566"/>
      <c r="D7" s="566"/>
      <c r="E7" s="557" t="s">
        <v>829</v>
      </c>
      <c r="F7" s="559" t="s">
        <v>830</v>
      </c>
      <c r="S7" s="69" t="s">
        <v>831</v>
      </c>
    </row>
    <row r="8" spans="1:19">
      <c r="B8" s="51" t="s">
        <v>832</v>
      </c>
      <c r="C8" s="52" t="s">
        <v>833</v>
      </c>
      <c r="D8" s="52" t="s">
        <v>834</v>
      </c>
      <c r="E8" s="558"/>
      <c r="F8" s="560"/>
    </row>
    <row r="9" spans="1:19">
      <c r="B9" s="74" t="s">
        <v>835</v>
      </c>
      <c r="C9" s="68" t="s">
        <v>826</v>
      </c>
      <c r="D9" s="53">
        <f>IF(C9=$S$5,1,IF(C9=$S$7,0.5,0))</f>
        <v>1</v>
      </c>
      <c r="E9" s="150" t="s">
        <v>416</v>
      </c>
      <c r="F9" s="152" t="s">
        <v>416</v>
      </c>
    </row>
    <row r="10" spans="1:19" ht="75">
      <c r="B10" s="54" t="s">
        <v>836</v>
      </c>
      <c r="C10" s="53" t="s">
        <v>826</v>
      </c>
      <c r="D10" s="53">
        <f t="shared" ref="D10:D15" si="0">IF(C10=$S$5,1,IF(C10=$S$7,0.5,0))</f>
        <v>1</v>
      </c>
      <c r="E10" s="151" t="s">
        <v>1095</v>
      </c>
      <c r="F10" s="153" t="s">
        <v>1039</v>
      </c>
    </row>
    <row r="11" spans="1:19" ht="30">
      <c r="B11" s="54" t="s">
        <v>838</v>
      </c>
      <c r="C11" s="53" t="s">
        <v>826</v>
      </c>
      <c r="D11" s="53">
        <f t="shared" si="0"/>
        <v>1</v>
      </c>
      <c r="E11" s="151" t="s">
        <v>416</v>
      </c>
      <c r="F11" s="153" t="s">
        <v>416</v>
      </c>
    </row>
    <row r="12" spans="1:19" ht="90">
      <c r="B12" s="54" t="s">
        <v>841</v>
      </c>
      <c r="C12" s="53" t="s">
        <v>826</v>
      </c>
      <c r="D12" s="53">
        <f t="shared" si="0"/>
        <v>1</v>
      </c>
      <c r="E12" s="253" t="s">
        <v>1097</v>
      </c>
      <c r="F12" s="153" t="s">
        <v>416</v>
      </c>
    </row>
    <row r="13" spans="1:19" ht="75">
      <c r="B13" s="54" t="s">
        <v>843</v>
      </c>
      <c r="C13" s="68" t="s">
        <v>998</v>
      </c>
      <c r="D13" s="250">
        <f t="shared" si="0"/>
        <v>1</v>
      </c>
      <c r="E13" s="249" t="s">
        <v>844</v>
      </c>
      <c r="F13" s="153"/>
    </row>
    <row r="14" spans="1:19" ht="60">
      <c r="B14" s="54" t="s">
        <v>845</v>
      </c>
      <c r="C14" s="53" t="s">
        <v>826</v>
      </c>
      <c r="D14" s="53">
        <f t="shared" si="0"/>
        <v>1</v>
      </c>
      <c r="E14" s="151" t="s">
        <v>1144</v>
      </c>
      <c r="F14" s="153" t="s">
        <v>416</v>
      </c>
    </row>
    <row r="15" spans="1:19" ht="30">
      <c r="B15" s="75" t="s">
        <v>847</v>
      </c>
      <c r="C15" s="68" t="s">
        <v>826</v>
      </c>
      <c r="D15" s="53">
        <f t="shared" si="0"/>
        <v>1</v>
      </c>
      <c r="E15" s="67" t="s">
        <v>1145</v>
      </c>
      <c r="F15" s="73" t="s">
        <v>416</v>
      </c>
    </row>
    <row r="16" spans="1:19" ht="15.75" thickBot="1">
      <c r="B16" s="567" t="s">
        <v>849</v>
      </c>
      <c r="C16" s="568"/>
      <c r="D16" s="55">
        <f>SUM(D9:D15)/7</f>
        <v>1</v>
      </c>
      <c r="E16" s="56" t="s">
        <v>850</v>
      </c>
      <c r="F16" s="57" t="str">
        <f>IF(D16&lt;=0.33,"MALO",IF(D16&lt;=0.67,"REGULAR",IF(D16&lt;=1,"BUENO",0)))</f>
        <v>BUENO</v>
      </c>
    </row>
    <row r="17" spans="2:19">
      <c r="B17" s="569" t="s">
        <v>828</v>
      </c>
      <c r="C17" s="570"/>
      <c r="D17" s="570"/>
      <c r="E17" s="571" t="s">
        <v>829</v>
      </c>
      <c r="F17" s="572" t="s">
        <v>830</v>
      </c>
    </row>
    <row r="18" spans="2:19">
      <c r="B18" s="51" t="s">
        <v>851</v>
      </c>
      <c r="C18" s="52" t="s">
        <v>833</v>
      </c>
      <c r="D18" s="52" t="s">
        <v>834</v>
      </c>
      <c r="E18" s="558"/>
      <c r="F18" s="560"/>
    </row>
    <row r="19" spans="2:19" ht="30">
      <c r="B19" s="54" t="s">
        <v>852</v>
      </c>
      <c r="C19" s="53" t="s">
        <v>826</v>
      </c>
      <c r="D19" s="53">
        <f>IF(C19=$S$5,1,IF(C19=$S$7,0.5,0))</f>
        <v>1</v>
      </c>
      <c r="E19" s="67" t="s">
        <v>416</v>
      </c>
      <c r="F19" s="73" t="s">
        <v>416</v>
      </c>
    </row>
    <row r="20" spans="2:19" ht="45">
      <c r="B20" s="54" t="s">
        <v>855</v>
      </c>
      <c r="C20" s="53" t="s">
        <v>826</v>
      </c>
      <c r="D20" s="53">
        <f>IF(C20=$S$5,1,IF(C20=$S$7,0.5,0))</f>
        <v>1</v>
      </c>
      <c r="E20" s="67" t="s">
        <v>416</v>
      </c>
      <c r="F20" s="73" t="s">
        <v>416</v>
      </c>
    </row>
    <row r="21" spans="2:19" ht="30">
      <c r="B21" s="54" t="s">
        <v>857</v>
      </c>
      <c r="C21" s="53" t="s">
        <v>826</v>
      </c>
      <c r="D21" s="53">
        <f>IF(C21=$S$5,1,IF(C21=$S$7,0.5,0))</f>
        <v>1</v>
      </c>
      <c r="E21" s="67" t="s">
        <v>416</v>
      </c>
      <c r="F21" s="73" t="s">
        <v>416</v>
      </c>
    </row>
    <row r="22" spans="2:19" ht="30">
      <c r="B22" s="54" t="s">
        <v>859</v>
      </c>
      <c r="C22" s="53" t="s">
        <v>826</v>
      </c>
      <c r="D22" s="53">
        <f>IF(C22=$S$5,1,IF(C22=$S$7,0.5,0))</f>
        <v>1</v>
      </c>
      <c r="E22" s="67" t="s">
        <v>1146</v>
      </c>
      <c r="F22" s="73" t="s">
        <v>416</v>
      </c>
    </row>
    <row r="23" spans="2:19" ht="15.75" thickBot="1">
      <c r="B23" s="573" t="s">
        <v>860</v>
      </c>
      <c r="C23" s="574"/>
      <c r="D23" s="58">
        <f>SUM(D19:D22)/4</f>
        <v>1</v>
      </c>
      <c r="E23" s="59" t="s">
        <v>850</v>
      </c>
      <c r="F23" s="60" t="str">
        <f>IF(D23&lt;=0.33,"MALO",IF(D23&lt;=0.67,"REGULAR",IF(D23&lt;=1,"BUENO",0)))</f>
        <v>BUENO</v>
      </c>
    </row>
    <row r="24" spans="2:19">
      <c r="B24" s="561" t="s">
        <v>828</v>
      </c>
      <c r="C24" s="557"/>
      <c r="D24" s="557"/>
      <c r="E24" s="557" t="s">
        <v>829</v>
      </c>
      <c r="F24" s="559" t="s">
        <v>830</v>
      </c>
    </row>
    <row r="25" spans="2:19">
      <c r="B25" s="51" t="s">
        <v>861</v>
      </c>
      <c r="C25" s="52" t="s">
        <v>833</v>
      </c>
      <c r="D25" s="52" t="s">
        <v>834</v>
      </c>
      <c r="E25" s="558"/>
      <c r="F25" s="560"/>
    </row>
    <row r="26" spans="2:19" ht="45">
      <c r="B26" s="54" t="s">
        <v>862</v>
      </c>
      <c r="C26" s="76" t="s">
        <v>826</v>
      </c>
      <c r="D26" s="53">
        <f>IF(C26=$S$5,1,IF(C26=$S$7,0.5,0))</f>
        <v>1</v>
      </c>
      <c r="E26" s="67" t="s">
        <v>416</v>
      </c>
      <c r="F26" s="73" t="s">
        <v>416</v>
      </c>
    </row>
    <row r="27" spans="2:19" ht="30">
      <c r="B27" s="54" t="s">
        <v>863</v>
      </c>
      <c r="C27" s="53" t="s">
        <v>826</v>
      </c>
      <c r="D27" s="53">
        <f>IF(C27=$S$5,1,IF(C27=$S$7,0.5,0))</f>
        <v>1</v>
      </c>
      <c r="E27" s="67" t="s">
        <v>1147</v>
      </c>
      <c r="F27" s="73" t="s">
        <v>416</v>
      </c>
    </row>
    <row r="28" spans="2:19" ht="30">
      <c r="B28" s="54" t="s">
        <v>865</v>
      </c>
      <c r="C28" s="53" t="s">
        <v>826</v>
      </c>
      <c r="D28" s="53">
        <f>IF(C28=$S$5,1,IF(C28=$S$7,0.5,0))</f>
        <v>1</v>
      </c>
      <c r="E28" s="67" t="s">
        <v>1148</v>
      </c>
      <c r="F28" s="73" t="s">
        <v>416</v>
      </c>
    </row>
    <row r="29" spans="2:19" s="61" customFormat="1" ht="30">
      <c r="B29" s="54" t="s">
        <v>868</v>
      </c>
      <c r="C29" s="76" t="s">
        <v>826</v>
      </c>
      <c r="D29" s="53">
        <f>IF(C29=$S$5,1,IF(C29=$S$7,0.5,0))</f>
        <v>1</v>
      </c>
      <c r="E29" s="67" t="s">
        <v>416</v>
      </c>
      <c r="F29" s="73" t="s">
        <v>416</v>
      </c>
      <c r="S29" s="71"/>
    </row>
    <row r="30" spans="2:19" ht="15.75" thickBot="1">
      <c r="B30" s="567" t="s">
        <v>870</v>
      </c>
      <c r="C30" s="568"/>
      <c r="D30" s="56">
        <f>SUM(D26:D29)/4</f>
        <v>1</v>
      </c>
      <c r="E30" s="56" t="s">
        <v>850</v>
      </c>
      <c r="F30" s="57" t="str">
        <f>IF(D30&lt;=0.33,"MALO",IF(D30&lt;=0.67,"REGULAR",IF(D30&lt;=1,"BUENO",0)))</f>
        <v>BUENO</v>
      </c>
    </row>
    <row r="31" spans="2:19" s="64" customFormat="1" ht="24" thickBot="1">
      <c r="B31" s="575" t="s">
        <v>871</v>
      </c>
      <c r="C31" s="576"/>
      <c r="D31" s="62">
        <f>+D30+D23+D16</f>
        <v>3</v>
      </c>
      <c r="E31" s="62" t="s">
        <v>872</v>
      </c>
      <c r="F31" s="63" t="str">
        <f>IF(D31&lt;=1,"ALTA",IF(D31&lt;=2,"MEDIA",IF(D31&lt;=3,"BAJA",0)))</f>
        <v>BAJA</v>
      </c>
      <c r="S31" s="72"/>
    </row>
    <row r="33" spans="2:19" ht="24" thickBot="1">
      <c r="B33" s="602" t="s">
        <v>873</v>
      </c>
      <c r="C33" s="603"/>
      <c r="D33" s="603"/>
      <c r="E33" s="603"/>
      <c r="F33" s="603"/>
    </row>
    <row r="34" spans="2:19" ht="15.75" customHeight="1">
      <c r="B34" s="561" t="s">
        <v>828</v>
      </c>
      <c r="C34" s="557"/>
      <c r="D34" s="557"/>
      <c r="E34" s="557" t="s">
        <v>829</v>
      </c>
      <c r="F34" s="559" t="s">
        <v>830</v>
      </c>
    </row>
    <row r="35" spans="2:19">
      <c r="B35" s="51" t="s">
        <v>874</v>
      </c>
      <c r="C35" s="52" t="s">
        <v>833</v>
      </c>
      <c r="D35" s="52" t="s">
        <v>834</v>
      </c>
      <c r="E35" s="558"/>
      <c r="F35" s="560"/>
    </row>
    <row r="36" spans="2:19" ht="45">
      <c r="B36" s="54" t="s">
        <v>875</v>
      </c>
      <c r="C36" s="53" t="s">
        <v>826</v>
      </c>
      <c r="D36" s="53">
        <f>IF(C36=$S$5,1,IF(C36=$S$7,0.5,0))</f>
        <v>1</v>
      </c>
      <c r="E36" s="67" t="s">
        <v>1149</v>
      </c>
      <c r="F36" s="73" t="s">
        <v>416</v>
      </c>
    </row>
    <row r="37" spans="2:19" ht="45">
      <c r="B37" s="54" t="s">
        <v>878</v>
      </c>
      <c r="C37" s="53" t="s">
        <v>826</v>
      </c>
      <c r="D37" s="53">
        <f>IF(C37=$S$5,1,IF(C37=$S$7,0.5,0))</f>
        <v>1</v>
      </c>
      <c r="E37" s="67" t="s">
        <v>416</v>
      </c>
      <c r="F37" s="73" t="s">
        <v>416</v>
      </c>
    </row>
    <row r="38" spans="2:19" ht="15.75" thickBot="1">
      <c r="B38" s="573" t="s">
        <v>881</v>
      </c>
      <c r="C38" s="574"/>
      <c r="D38" s="58">
        <f>SUM(D36:D37)/2</f>
        <v>1</v>
      </c>
      <c r="E38" s="59" t="s">
        <v>850</v>
      </c>
      <c r="F38" s="60" t="str">
        <f>IF(D38&lt;=0.33,"MALO",IF(D38&lt;=0.67,"REGULAR",IF(D38&lt;=1,"BUENO",0)))</f>
        <v>BUENO</v>
      </c>
    </row>
    <row r="39" spans="2:19">
      <c r="B39" s="561" t="s">
        <v>828</v>
      </c>
      <c r="C39" s="557"/>
      <c r="D39" s="557"/>
      <c r="E39" s="557" t="s">
        <v>829</v>
      </c>
      <c r="F39" s="559" t="s">
        <v>830</v>
      </c>
    </row>
    <row r="40" spans="2:19">
      <c r="B40" s="51" t="s">
        <v>882</v>
      </c>
      <c r="C40" s="52" t="s">
        <v>833</v>
      </c>
      <c r="D40" s="52" t="s">
        <v>834</v>
      </c>
      <c r="E40" s="558"/>
      <c r="F40" s="560"/>
    </row>
    <row r="41" spans="2:19" ht="30">
      <c r="B41" s="54" t="s">
        <v>883</v>
      </c>
      <c r="C41" s="53" t="s">
        <v>826</v>
      </c>
      <c r="D41" s="53">
        <f t="shared" ref="D41:D47" si="1">IF(C41=$S$5,1,IF(C41=$S$7,0.5,0))</f>
        <v>1</v>
      </c>
      <c r="E41" s="150" t="s">
        <v>416</v>
      </c>
      <c r="F41" s="152" t="s">
        <v>416</v>
      </c>
    </row>
    <row r="42" spans="2:19" ht="33" customHeight="1">
      <c r="B42" s="54" t="s">
        <v>884</v>
      </c>
      <c r="C42" s="53" t="s">
        <v>276</v>
      </c>
      <c r="D42" s="53">
        <f t="shared" si="1"/>
        <v>0</v>
      </c>
      <c r="E42" s="151" t="s">
        <v>1134</v>
      </c>
      <c r="F42" s="153" t="s">
        <v>416</v>
      </c>
      <c r="S42" s="69" t="s">
        <v>826</v>
      </c>
    </row>
    <row r="43" spans="2:19" ht="60">
      <c r="B43" s="54" t="s">
        <v>886</v>
      </c>
      <c r="C43" s="53" t="s">
        <v>826</v>
      </c>
      <c r="D43" s="53">
        <f>IF(C43=$S$5,1,IF(C43=$S$7,0.5,IF(C43=$S$45,1,0)))</f>
        <v>1</v>
      </c>
      <c r="E43" s="151" t="s">
        <v>887</v>
      </c>
      <c r="F43" s="153" t="s">
        <v>888</v>
      </c>
      <c r="S43" s="69" t="s">
        <v>276</v>
      </c>
    </row>
    <row r="44" spans="2:19" ht="60">
      <c r="B44" s="54" t="s">
        <v>889</v>
      </c>
      <c r="C44" s="53" t="s">
        <v>826</v>
      </c>
      <c r="D44" s="53">
        <f t="shared" si="1"/>
        <v>1</v>
      </c>
      <c r="E44" s="151" t="s">
        <v>890</v>
      </c>
      <c r="F44" s="153" t="s">
        <v>891</v>
      </c>
      <c r="S44" s="69" t="s">
        <v>831</v>
      </c>
    </row>
    <row r="45" spans="2:19" ht="32.25" customHeight="1">
      <c r="B45" s="54" t="s">
        <v>892</v>
      </c>
      <c r="C45" s="76" t="s">
        <v>826</v>
      </c>
      <c r="D45" s="53">
        <f t="shared" si="1"/>
        <v>1</v>
      </c>
      <c r="E45" s="151" t="s">
        <v>893</v>
      </c>
      <c r="F45" s="153" t="s">
        <v>1026</v>
      </c>
      <c r="S45" s="69" t="s">
        <v>218</v>
      </c>
    </row>
    <row r="46" spans="2:19" ht="30">
      <c r="B46" s="54" t="s">
        <v>894</v>
      </c>
      <c r="C46" s="53" t="s">
        <v>826</v>
      </c>
      <c r="D46" s="53">
        <f t="shared" si="1"/>
        <v>1</v>
      </c>
      <c r="E46" s="151" t="s">
        <v>895</v>
      </c>
      <c r="F46" s="154" t="s">
        <v>1028</v>
      </c>
    </row>
    <row r="47" spans="2:19" ht="30">
      <c r="B47" s="54" t="s">
        <v>896</v>
      </c>
      <c r="C47" s="53" t="s">
        <v>826</v>
      </c>
      <c r="D47" s="53">
        <f t="shared" si="1"/>
        <v>1</v>
      </c>
      <c r="E47" s="151" t="s">
        <v>897</v>
      </c>
      <c r="F47" s="154" t="s">
        <v>1029</v>
      </c>
    </row>
    <row r="48" spans="2:19" ht="15.75" thickBot="1">
      <c r="B48" s="577" t="s">
        <v>898</v>
      </c>
      <c r="C48" s="578"/>
      <c r="D48" s="58">
        <f>SUM(D41:D47)/7</f>
        <v>0.8571428571428571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826</v>
      </c>
      <c r="D51" s="53">
        <f t="shared" ref="D51:D56" si="2">IF(C51=$S$5,1,IF(C51=$S$7,0.5,0))</f>
        <v>1</v>
      </c>
      <c r="E51" s="67" t="s">
        <v>1150</v>
      </c>
      <c r="F51" s="73" t="s">
        <v>416</v>
      </c>
    </row>
    <row r="52" spans="2:6">
      <c r="B52" s="54" t="s">
        <v>901</v>
      </c>
      <c r="C52" s="76" t="s">
        <v>826</v>
      </c>
      <c r="D52" s="53">
        <f t="shared" si="2"/>
        <v>1</v>
      </c>
      <c r="E52" s="67" t="s">
        <v>416</v>
      </c>
      <c r="F52" s="73" t="s">
        <v>416</v>
      </c>
    </row>
    <row r="53" spans="2:6" ht="30">
      <c r="B53" s="54" t="s">
        <v>903</v>
      </c>
      <c r="C53" s="53" t="s">
        <v>826</v>
      </c>
      <c r="D53" s="53">
        <f t="shared" si="2"/>
        <v>1</v>
      </c>
      <c r="E53" s="67" t="s">
        <v>1151</v>
      </c>
      <c r="F53" s="73" t="s">
        <v>416</v>
      </c>
    </row>
    <row r="54" spans="2:6">
      <c r="B54" s="54" t="s">
        <v>905</v>
      </c>
      <c r="C54" s="76" t="s">
        <v>826</v>
      </c>
      <c r="D54" s="53">
        <f t="shared" si="2"/>
        <v>1</v>
      </c>
      <c r="E54" s="67" t="s">
        <v>416</v>
      </c>
      <c r="F54" s="73" t="s">
        <v>416</v>
      </c>
    </row>
    <row r="55" spans="2:6" ht="30">
      <c r="B55" s="54" t="s">
        <v>907</v>
      </c>
      <c r="C55" s="53" t="s">
        <v>826</v>
      </c>
      <c r="D55" s="53">
        <f t="shared" si="2"/>
        <v>1</v>
      </c>
      <c r="E55" s="67" t="s">
        <v>416</v>
      </c>
      <c r="F55" s="73" t="s">
        <v>416</v>
      </c>
    </row>
    <row r="56" spans="2:6" ht="60">
      <c r="B56" s="54" t="s">
        <v>908</v>
      </c>
      <c r="C56" s="76" t="s">
        <v>276</v>
      </c>
      <c r="D56" s="53">
        <f t="shared" si="2"/>
        <v>0</v>
      </c>
      <c r="E56" s="67" t="s">
        <v>1152</v>
      </c>
      <c r="F56" s="73" t="s">
        <v>416</v>
      </c>
    </row>
    <row r="57" spans="2:6" ht="15.75" thickBot="1">
      <c r="B57" s="567" t="s">
        <v>909</v>
      </c>
      <c r="C57" s="568"/>
      <c r="D57" s="55">
        <f>SUM(D51:D56)/6</f>
        <v>0.83333333333333337</v>
      </c>
      <c r="E57" s="56" t="s">
        <v>850</v>
      </c>
      <c r="F57" s="57" t="str">
        <f>IF(D57&lt;=0.33,"MALO",IF(D57&lt;=0.67,"REGULAR",IF(D57&lt;=1,"BUENO",0)))</f>
        <v>BUENO</v>
      </c>
    </row>
    <row r="58" spans="2:6" ht="35.25" customHeight="1" thickBot="1">
      <c r="B58" s="575" t="s">
        <v>910</v>
      </c>
      <c r="C58" s="576"/>
      <c r="D58" s="65">
        <f>+D57+D48+D38</f>
        <v>2.6904761904761907</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60">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35">
      <c r="B94" s="54" t="s">
        <v>939</v>
      </c>
      <c r="C94" s="53" t="s">
        <v>826</v>
      </c>
      <c r="D94" s="53">
        <f>IF(C94=$S$5,1,IF(C94=$S$7,0.5,0))</f>
        <v>1</v>
      </c>
      <c r="E94" s="67" t="s">
        <v>1154</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831</v>
      </c>
      <c r="D98" s="53">
        <f>IF(C98=$S$5,1,IF(C98=$S$7,0.5,0))</f>
        <v>0.5</v>
      </c>
      <c r="E98" s="150" t="s">
        <v>1091</v>
      </c>
      <c r="F98" s="152" t="s">
        <v>416</v>
      </c>
    </row>
    <row r="99" spans="2:6" ht="76.900000000000006"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ht="15.75" thickBot="1">
      <c r="B101" s="591" t="s">
        <v>932</v>
      </c>
      <c r="C101" s="592"/>
      <c r="D101" s="55">
        <f>SUM(D98:D100)/3</f>
        <v>0.5</v>
      </c>
      <c r="E101" s="56" t="s">
        <v>769</v>
      </c>
      <c r="F101" s="57" t="str">
        <f>IF(D101&lt;=0.33,"MALO",IF(D101&lt;=0.67,"REGULAR",IF(D101&lt;=1,"BUENO",0)))</f>
        <v>REGULAR</v>
      </c>
    </row>
    <row r="102" spans="2:6" ht="24" thickBot="1">
      <c r="B102" s="575" t="s">
        <v>948</v>
      </c>
      <c r="C102" s="576"/>
      <c r="D102" s="65">
        <f>+D101+D95+D91</f>
        <v>2.5</v>
      </c>
      <c r="E102" s="62" t="s">
        <v>872</v>
      </c>
      <c r="F102" s="66" t="str">
        <f>IF(D102&lt;=1,"ALTA",IF(D102&lt;=2,"MEDIA",IF(D102&lt;=3,"BAJA",0)))</f>
        <v>BAJA</v>
      </c>
    </row>
  </sheetData>
  <mergeCells count="61">
    <mergeCell ref="B6:F6"/>
    <mergeCell ref="B1:E2"/>
    <mergeCell ref="B3:F3"/>
    <mergeCell ref="B4:F4"/>
    <mergeCell ref="B5:D5"/>
    <mergeCell ref="E5:F5"/>
    <mergeCell ref="B31:C31"/>
    <mergeCell ref="B7:D7"/>
    <mergeCell ref="E7:E8"/>
    <mergeCell ref="F7:F8"/>
    <mergeCell ref="B16:C16"/>
    <mergeCell ref="B17:D17"/>
    <mergeCell ref="E17:E18"/>
    <mergeCell ref="F17:F18"/>
    <mergeCell ref="B23:C23"/>
    <mergeCell ref="B24:D24"/>
    <mergeCell ref="E24:E25"/>
    <mergeCell ref="F24:F25"/>
    <mergeCell ref="B30:C30"/>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s>
  <conditionalFormatting sqref="F31 F58">
    <cfRule type="containsText" dxfId="116" priority="7" operator="containsText" text="BAJA">
      <formula>NOT(ISERROR(SEARCH("BAJA",F31)))</formula>
    </cfRule>
    <cfRule type="containsText" dxfId="115" priority="8" operator="containsText" text="MEDIA">
      <formula>NOT(ISERROR(SEARCH("MEDIA",F31)))</formula>
    </cfRule>
    <cfRule type="containsText" dxfId="114" priority="9" operator="containsText" text="ALTA">
      <formula>NOT(ISERROR(SEARCH("ALTA",F31)))</formula>
    </cfRule>
  </conditionalFormatting>
  <conditionalFormatting sqref="F84">
    <cfRule type="containsText" dxfId="113" priority="4" operator="containsText" text="BAJA">
      <formula>NOT(ISERROR(SEARCH("BAJA",F84)))</formula>
    </cfRule>
    <cfRule type="containsText" dxfId="112" priority="5" operator="containsText" text="MEDIA">
      <formula>NOT(ISERROR(SEARCH("MEDIA",F84)))</formula>
    </cfRule>
    <cfRule type="containsText" dxfId="111" priority="6" operator="containsText" text="ALTA">
      <formula>NOT(ISERROR(SEARCH("ALTA",F84)))</formula>
    </cfRule>
  </conditionalFormatting>
  <conditionalFormatting sqref="F102">
    <cfRule type="containsText" dxfId="110" priority="1" operator="containsText" text="BAJA">
      <formula>NOT(ISERROR(SEARCH("BAJA",F102)))</formula>
    </cfRule>
    <cfRule type="containsText" dxfId="109" priority="2" operator="containsText" text="MEDIA">
      <formula>NOT(ISERROR(SEARCH("MEDIA",F102)))</formula>
    </cfRule>
    <cfRule type="containsText" dxfId="108" priority="3" operator="containsText" text="ALTA">
      <formula>NOT(ISERROR(SEARCH("ALTA",F102)))</formula>
    </cfRule>
  </conditionalFormatting>
  <dataValidations count="3">
    <dataValidation type="list" allowBlank="1" showInputMessage="1" showErrorMessage="1" sqref="C43" xr:uid="{3D568387-1090-4AA2-ADAA-4C4147EE67CE}">
      <formula1>$Y$41:$Y$44</formula1>
    </dataValidation>
    <dataValidation type="list" allowBlank="1" showInputMessage="1" showErrorMessage="1" sqref="C14 C10:C12 C19:C22 C27:C28 C36:C37 C46:C47 C41:C42 C44 C51 C55 C53 C73 C81 C89:C90 C98:C100" xr:uid="{E1D0BD55-70DE-4B21-9419-0C8F385B422D}">
      <formula1>$Y$4:$Y$6</formula1>
    </dataValidation>
    <dataValidation type="list" allowBlank="1" showInputMessage="1" showErrorMessage="1" sqref="C94" xr:uid="{3F642D48-4AA7-4B1C-BFFE-B218AEB44138}">
      <formula1>$S$5:$S$7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6C43F-E6F6-49EE-AE76-52C82E53B2E3}">
  <sheetPr>
    <pageSetUpPr fitToPage="1"/>
  </sheetPr>
  <dimension ref="A1:S102"/>
  <sheetViews>
    <sheetView showGridLines="0" zoomScaleNormal="100" workbookViewId="0">
      <pane xSplit="1" ySplit="5" topLeftCell="C12" activePane="bottomRight" state="frozen"/>
      <selection pane="topRight" activeCell="E4" sqref="E4:F4"/>
      <selection pane="bottomLeft" activeCell="E4" sqref="E4:F4"/>
      <selection pane="bottomRight" activeCell="E13" sqref="E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17" width="11.42578125" style="46" customWidth="1"/>
    <col min="18" max="18" width="11.42578125" style="46"/>
    <col min="19" max="19" width="11.42578125" style="69"/>
    <col min="20" max="16384" width="11.42578125" style="46"/>
  </cols>
  <sheetData>
    <row r="1" spans="1:19">
      <c r="B1" s="584"/>
      <c r="C1" s="584"/>
      <c r="D1" s="584"/>
      <c r="E1" s="604"/>
      <c r="F1" s="79" t="s">
        <v>169</v>
      </c>
    </row>
    <row r="2" spans="1:19" ht="39" customHeight="1">
      <c r="B2" s="585"/>
      <c r="C2" s="585"/>
      <c r="D2" s="585"/>
      <c r="E2" s="605"/>
      <c r="F2" s="93" t="s">
        <v>170</v>
      </c>
    </row>
    <row r="3" spans="1:19" ht="23.25">
      <c r="B3" s="653" t="s">
        <v>171</v>
      </c>
      <c r="C3" s="654"/>
      <c r="D3" s="654"/>
      <c r="E3" s="654"/>
      <c r="F3" s="654"/>
      <c r="G3" s="48"/>
    </row>
    <row r="4" spans="1:19" ht="23.25">
      <c r="A4" s="48"/>
      <c r="B4" s="655" t="s">
        <v>824</v>
      </c>
      <c r="C4" s="656"/>
      <c r="D4" s="656"/>
      <c r="E4" s="656"/>
      <c r="F4" s="657"/>
      <c r="G4" s="48"/>
      <c r="I4" s="49"/>
      <c r="J4" s="49"/>
      <c r="K4" s="49"/>
      <c r="L4" s="49"/>
      <c r="M4" s="49"/>
      <c r="O4" s="49"/>
      <c r="P4" s="49"/>
      <c r="Q4" s="49"/>
      <c r="R4" s="49"/>
    </row>
    <row r="5" spans="1:19" ht="33.75" customHeight="1">
      <c r="B5" s="537" t="s">
        <v>1156</v>
      </c>
      <c r="C5" s="538"/>
      <c r="D5" s="539"/>
      <c r="E5" s="658" t="s">
        <v>1157</v>
      </c>
      <c r="F5" s="659"/>
      <c r="S5" s="69" t="s">
        <v>826</v>
      </c>
    </row>
    <row r="6" spans="1:19" s="50" customFormat="1" ht="23.25">
      <c r="B6" s="602" t="s">
        <v>827</v>
      </c>
      <c r="C6" s="603"/>
      <c r="D6" s="603"/>
      <c r="E6" s="603"/>
      <c r="F6" s="603"/>
      <c r="S6" s="70" t="s">
        <v>276</v>
      </c>
    </row>
    <row r="7" spans="1:19" ht="16.5" customHeight="1">
      <c r="B7" s="565" t="s">
        <v>828</v>
      </c>
      <c r="C7" s="566"/>
      <c r="D7" s="566"/>
      <c r="E7" s="557" t="s">
        <v>829</v>
      </c>
      <c r="F7" s="559" t="s">
        <v>830</v>
      </c>
      <c r="S7" s="69" t="s">
        <v>831</v>
      </c>
    </row>
    <row r="8" spans="1:19">
      <c r="B8" s="51" t="s">
        <v>832</v>
      </c>
      <c r="C8" s="52" t="s">
        <v>833</v>
      </c>
      <c r="D8" s="52" t="s">
        <v>834</v>
      </c>
      <c r="E8" s="558"/>
      <c r="F8" s="560"/>
    </row>
    <row r="9" spans="1:19">
      <c r="B9" s="188" t="s">
        <v>1158</v>
      </c>
      <c r="C9" s="189" t="s">
        <v>826</v>
      </c>
      <c r="D9" s="190">
        <v>1</v>
      </c>
      <c r="E9" s="191" t="s">
        <v>416</v>
      </c>
      <c r="F9" s="192" t="s">
        <v>416</v>
      </c>
    </row>
    <row r="10" spans="1:19" ht="75">
      <c r="B10" s="193" t="s">
        <v>836</v>
      </c>
      <c r="C10" s="194" t="s">
        <v>826</v>
      </c>
      <c r="D10" s="194">
        <v>1</v>
      </c>
      <c r="E10" s="195" t="s">
        <v>1095</v>
      </c>
      <c r="F10" s="196" t="s">
        <v>1039</v>
      </c>
    </row>
    <row r="11" spans="1:19" ht="30">
      <c r="B11" s="193" t="s">
        <v>838</v>
      </c>
      <c r="C11" s="194" t="s">
        <v>826</v>
      </c>
      <c r="D11" s="194">
        <v>1</v>
      </c>
      <c r="E11" s="195" t="s">
        <v>416</v>
      </c>
      <c r="F11" s="196" t="s">
        <v>416</v>
      </c>
    </row>
    <row r="12" spans="1:19" ht="90">
      <c r="B12" s="193" t="s">
        <v>841</v>
      </c>
      <c r="C12" s="194" t="s">
        <v>826</v>
      </c>
      <c r="D12" s="194">
        <v>1</v>
      </c>
      <c r="E12" s="255" t="s">
        <v>1159</v>
      </c>
      <c r="F12" s="196" t="s">
        <v>416</v>
      </c>
    </row>
    <row r="13" spans="1:19" ht="75">
      <c r="B13" s="193" t="s">
        <v>843</v>
      </c>
      <c r="C13" s="197" t="s">
        <v>998</v>
      </c>
      <c r="D13" s="254">
        <v>1</v>
      </c>
      <c r="E13" s="249" t="s">
        <v>844</v>
      </c>
      <c r="F13" s="196"/>
    </row>
    <row r="14" spans="1:19" ht="60">
      <c r="B14" s="193" t="s">
        <v>845</v>
      </c>
      <c r="C14" s="194" t="s">
        <v>826</v>
      </c>
      <c r="D14" s="194">
        <v>1</v>
      </c>
      <c r="E14" s="195" t="s">
        <v>1144</v>
      </c>
      <c r="F14" s="196" t="s">
        <v>416</v>
      </c>
    </row>
    <row r="15" spans="1:19" ht="30">
      <c r="B15" s="193" t="s">
        <v>847</v>
      </c>
      <c r="C15" s="197" t="s">
        <v>826</v>
      </c>
      <c r="D15" s="194">
        <v>1</v>
      </c>
      <c r="E15" s="195" t="s">
        <v>1145</v>
      </c>
      <c r="F15" s="196" t="s">
        <v>416</v>
      </c>
    </row>
    <row r="16" spans="1:19">
      <c r="B16" s="567" t="s">
        <v>849</v>
      </c>
      <c r="C16" s="568"/>
      <c r="D16" s="55">
        <f>SUM(D9:D15)/7</f>
        <v>1</v>
      </c>
      <c r="E16" s="56" t="s">
        <v>850</v>
      </c>
      <c r="F16" s="57" t="str">
        <f>IF(D16&lt;=0.33,"MALO",IF(D16&lt;=0.67,"REGULAR",IF(D16&lt;=1,"BUENO",0)))</f>
        <v>BUENO</v>
      </c>
    </row>
    <row r="17" spans="2:19">
      <c r="B17" s="569" t="s">
        <v>828</v>
      </c>
      <c r="C17" s="570"/>
      <c r="D17" s="570"/>
      <c r="E17" s="571" t="s">
        <v>829</v>
      </c>
      <c r="F17" s="572" t="s">
        <v>830</v>
      </c>
    </row>
    <row r="18" spans="2:19">
      <c r="B18" s="51" t="s">
        <v>851</v>
      </c>
      <c r="C18" s="52" t="s">
        <v>833</v>
      </c>
      <c r="D18" s="52" t="s">
        <v>834</v>
      </c>
      <c r="E18" s="558"/>
      <c r="F18" s="560"/>
    </row>
    <row r="19" spans="2:19" ht="30">
      <c r="B19" s="54" t="s">
        <v>852</v>
      </c>
      <c r="C19" s="53" t="s">
        <v>826</v>
      </c>
      <c r="D19" s="53">
        <f>IF(C19=$S$5,1,IF(C19=$S$7,0.5,0))</f>
        <v>1</v>
      </c>
      <c r="E19" s="67" t="s">
        <v>416</v>
      </c>
      <c r="F19" s="73" t="s">
        <v>416</v>
      </c>
    </row>
    <row r="20" spans="2:19" ht="45">
      <c r="B20" s="54" t="s">
        <v>855</v>
      </c>
      <c r="C20" s="53" t="s">
        <v>826</v>
      </c>
      <c r="D20" s="53">
        <f>IF(C20=$S$5,1,IF(C20=$S$7,0.5,0))</f>
        <v>1</v>
      </c>
      <c r="E20" s="67" t="s">
        <v>416</v>
      </c>
      <c r="F20" s="73" t="s">
        <v>416</v>
      </c>
    </row>
    <row r="21" spans="2:19" ht="30">
      <c r="B21" s="54" t="s">
        <v>857</v>
      </c>
      <c r="C21" s="53" t="s">
        <v>826</v>
      </c>
      <c r="D21" s="53">
        <f>IF(C21=$S$5,1,IF(C21=$S$7,0.5,0))</f>
        <v>1</v>
      </c>
      <c r="E21" s="67" t="s">
        <v>416</v>
      </c>
      <c r="F21" s="73" t="s">
        <v>416</v>
      </c>
    </row>
    <row r="22" spans="2:19" ht="30">
      <c r="B22" s="54" t="s">
        <v>859</v>
      </c>
      <c r="C22" s="53" t="s">
        <v>826</v>
      </c>
      <c r="D22" s="53">
        <f>IF(C22=$S$5,1,IF(C22=$S$7,0.5,0))</f>
        <v>1</v>
      </c>
      <c r="E22" s="67" t="s">
        <v>1146</v>
      </c>
      <c r="F22" s="73" t="s">
        <v>416</v>
      </c>
    </row>
    <row r="23" spans="2:19">
      <c r="B23" s="573" t="s">
        <v>860</v>
      </c>
      <c r="C23" s="574"/>
      <c r="D23" s="58">
        <f>SUM(D19:D22)/4</f>
        <v>1</v>
      </c>
      <c r="E23" s="59" t="s">
        <v>850</v>
      </c>
      <c r="F23" s="60" t="str">
        <f>IF(D23&lt;=0.33,"MALO",IF(D23&lt;=0.67,"REGULAR",IF(D23&lt;=1,"BUENO",0)))</f>
        <v>BUENO</v>
      </c>
    </row>
    <row r="24" spans="2:19">
      <c r="B24" s="561" t="s">
        <v>828</v>
      </c>
      <c r="C24" s="557"/>
      <c r="D24" s="557"/>
      <c r="E24" s="557" t="s">
        <v>829</v>
      </c>
      <c r="F24" s="559" t="s">
        <v>830</v>
      </c>
    </row>
    <row r="25" spans="2:19">
      <c r="B25" s="51" t="s">
        <v>861</v>
      </c>
      <c r="C25" s="52" t="s">
        <v>833</v>
      </c>
      <c r="D25" s="52" t="s">
        <v>834</v>
      </c>
      <c r="E25" s="558"/>
      <c r="F25" s="560"/>
    </row>
    <row r="26" spans="2:19" ht="45">
      <c r="B26" s="180" t="s">
        <v>862</v>
      </c>
      <c r="C26" s="198" t="s">
        <v>826</v>
      </c>
      <c r="D26" s="181">
        <v>1</v>
      </c>
      <c r="E26" s="182" t="s">
        <v>416</v>
      </c>
      <c r="F26" s="183" t="s">
        <v>416</v>
      </c>
    </row>
    <row r="27" spans="2:19" ht="30">
      <c r="B27" s="184" t="s">
        <v>863</v>
      </c>
      <c r="C27" s="185" t="s">
        <v>826</v>
      </c>
      <c r="D27" s="185">
        <v>1</v>
      </c>
      <c r="E27" s="186" t="s">
        <v>1160</v>
      </c>
      <c r="F27" s="187" t="s">
        <v>416</v>
      </c>
    </row>
    <row r="28" spans="2:19" ht="30">
      <c r="B28" s="184" t="s">
        <v>865</v>
      </c>
      <c r="C28" s="185" t="s">
        <v>826</v>
      </c>
      <c r="D28" s="185">
        <v>1</v>
      </c>
      <c r="E28" s="186" t="s">
        <v>416</v>
      </c>
      <c r="F28" s="187" t="s">
        <v>416</v>
      </c>
    </row>
    <row r="29" spans="2:19" s="61" customFormat="1" ht="30">
      <c r="B29" s="184" t="s">
        <v>868</v>
      </c>
      <c r="C29" s="199" t="s">
        <v>826</v>
      </c>
      <c r="D29" s="185">
        <v>1</v>
      </c>
      <c r="E29" s="186" t="s">
        <v>416</v>
      </c>
      <c r="F29" s="187" t="s">
        <v>416</v>
      </c>
      <c r="S29" s="71"/>
    </row>
    <row r="30" spans="2:19">
      <c r="B30" s="567" t="s">
        <v>870</v>
      </c>
      <c r="C30" s="568"/>
      <c r="D30" s="56">
        <f>SUM(D26:D29)/4</f>
        <v>1</v>
      </c>
      <c r="E30" s="56" t="s">
        <v>850</v>
      </c>
      <c r="F30" s="57" t="str">
        <f>IF(D30&lt;=0.33,"MALO",IF(D30&lt;=0.67,"REGULAR",IF(D30&lt;=1,"BUENO",0)))</f>
        <v>BUENO</v>
      </c>
    </row>
    <row r="31" spans="2:19" s="64" customFormat="1" ht="23.25">
      <c r="B31" s="575" t="s">
        <v>871</v>
      </c>
      <c r="C31" s="576"/>
      <c r="D31" s="62">
        <f>+D30+D23+D16</f>
        <v>3</v>
      </c>
      <c r="E31" s="62" t="s">
        <v>872</v>
      </c>
      <c r="F31" s="63" t="str">
        <f>IF(D31&lt;=1,"ALTA",IF(D31&lt;=2,"MEDIA",IF(D31&lt;=3,"BAJA",0)))</f>
        <v>BAJA</v>
      </c>
      <c r="S31" s="72"/>
    </row>
    <row r="33" spans="2:19" ht="23.25">
      <c r="B33" s="602" t="s">
        <v>873</v>
      </c>
      <c r="C33" s="603"/>
      <c r="D33" s="603"/>
      <c r="E33" s="603"/>
      <c r="F33" s="603"/>
    </row>
    <row r="34" spans="2:19" ht="15.75" customHeight="1">
      <c r="B34" s="561" t="s">
        <v>828</v>
      </c>
      <c r="C34" s="557"/>
      <c r="D34" s="557"/>
      <c r="E34" s="557" t="s">
        <v>829</v>
      </c>
      <c r="F34" s="559" t="s">
        <v>830</v>
      </c>
    </row>
    <row r="35" spans="2:19">
      <c r="B35" s="51" t="s">
        <v>874</v>
      </c>
      <c r="C35" s="52" t="s">
        <v>833</v>
      </c>
      <c r="D35" s="52" t="s">
        <v>834</v>
      </c>
      <c r="E35" s="558"/>
      <c r="F35" s="560"/>
    </row>
    <row r="36" spans="2:19" ht="30">
      <c r="B36" s="180" t="s">
        <v>875</v>
      </c>
      <c r="C36" s="181" t="s">
        <v>826</v>
      </c>
      <c r="D36" s="181">
        <v>1</v>
      </c>
      <c r="E36" s="182" t="s">
        <v>1161</v>
      </c>
      <c r="F36" s="183" t="s">
        <v>416</v>
      </c>
    </row>
    <row r="37" spans="2:19" ht="45">
      <c r="B37" s="184" t="s">
        <v>878</v>
      </c>
      <c r="C37" s="185" t="s">
        <v>826</v>
      </c>
      <c r="D37" s="185">
        <v>1</v>
      </c>
      <c r="E37" s="186" t="s">
        <v>416</v>
      </c>
      <c r="F37" s="187" t="s">
        <v>416</v>
      </c>
    </row>
    <row r="38" spans="2:19">
      <c r="B38" s="573" t="s">
        <v>881</v>
      </c>
      <c r="C38" s="574"/>
      <c r="D38" s="58">
        <f>SUM(D36:D37)/2</f>
        <v>1</v>
      </c>
      <c r="E38" s="59" t="s">
        <v>850</v>
      </c>
      <c r="F38" s="60" t="str">
        <f>IF(D38&lt;=0.33,"MALO",IF(D38&lt;=0.67,"REGULAR",IF(D38&lt;=1,"BUENO",0)))</f>
        <v>BUENO</v>
      </c>
    </row>
    <row r="39" spans="2:19">
      <c r="B39" s="561" t="s">
        <v>828</v>
      </c>
      <c r="C39" s="557"/>
      <c r="D39" s="557"/>
      <c r="E39" s="557" t="s">
        <v>829</v>
      </c>
      <c r="F39" s="559" t="s">
        <v>830</v>
      </c>
    </row>
    <row r="40" spans="2:19">
      <c r="B40" s="51" t="s">
        <v>882</v>
      </c>
      <c r="C40" s="52" t="s">
        <v>833</v>
      </c>
      <c r="D40" s="52" t="s">
        <v>834</v>
      </c>
      <c r="E40" s="558"/>
      <c r="F40" s="560"/>
    </row>
    <row r="41" spans="2:19" ht="30">
      <c r="B41" s="54" t="s">
        <v>883</v>
      </c>
      <c r="C41" s="53" t="s">
        <v>826</v>
      </c>
      <c r="D41" s="53">
        <f t="shared" ref="D41:D47" si="0">IF(C41=$S$5,1,IF(C41=$S$7,0.5,0))</f>
        <v>1</v>
      </c>
      <c r="E41" s="150" t="s">
        <v>416</v>
      </c>
      <c r="F41" s="152" t="s">
        <v>416</v>
      </c>
    </row>
    <row r="42" spans="2:19" ht="33" customHeight="1">
      <c r="B42" s="54" t="s">
        <v>884</v>
      </c>
      <c r="C42" s="53" t="s">
        <v>276</v>
      </c>
      <c r="D42" s="53">
        <f t="shared" si="0"/>
        <v>0</v>
      </c>
      <c r="E42" s="151" t="s">
        <v>1134</v>
      </c>
      <c r="F42" s="153" t="s">
        <v>416</v>
      </c>
      <c r="S42" s="69" t="s">
        <v>826</v>
      </c>
    </row>
    <row r="43" spans="2:19" ht="60">
      <c r="B43" s="54" t="s">
        <v>886</v>
      </c>
      <c r="C43" s="53" t="s">
        <v>826</v>
      </c>
      <c r="D43" s="53">
        <f>IF(C43=$S$5,1,IF(C43=$S$7,0.5,IF(C43=$S$45,1,0)))</f>
        <v>1</v>
      </c>
      <c r="E43" s="151" t="s">
        <v>887</v>
      </c>
      <c r="F43" s="153" t="s">
        <v>888</v>
      </c>
      <c r="S43" s="69" t="s">
        <v>276</v>
      </c>
    </row>
    <row r="44" spans="2:19" ht="60">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30">
      <c r="B46" s="54" t="s">
        <v>894</v>
      </c>
      <c r="C46" s="53" t="s">
        <v>826</v>
      </c>
      <c r="D46" s="53">
        <f t="shared" si="0"/>
        <v>1</v>
      </c>
      <c r="E46" s="151" t="s">
        <v>895</v>
      </c>
      <c r="F46" s="154" t="s">
        <v>1028</v>
      </c>
    </row>
    <row r="47" spans="2:19" ht="30">
      <c r="B47" s="54" t="s">
        <v>896</v>
      </c>
      <c r="C47" s="53" t="s">
        <v>826</v>
      </c>
      <c r="D47" s="53">
        <f t="shared" si="0"/>
        <v>1</v>
      </c>
      <c r="E47" s="151" t="s">
        <v>897</v>
      </c>
      <c r="F47" s="154" t="s">
        <v>1029</v>
      </c>
    </row>
    <row r="48" spans="2:19">
      <c r="B48" s="577" t="s">
        <v>898</v>
      </c>
      <c r="C48" s="578"/>
      <c r="D48" s="58">
        <f>SUM(D41:D47)/7</f>
        <v>0.8571428571428571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180" t="s">
        <v>900</v>
      </c>
      <c r="C51" s="181" t="s">
        <v>826</v>
      </c>
      <c r="D51" s="181">
        <v>1</v>
      </c>
      <c r="E51" s="182" t="s">
        <v>1162</v>
      </c>
      <c r="F51" s="183" t="s">
        <v>416</v>
      </c>
    </row>
    <row r="52" spans="2:6" ht="30">
      <c r="B52" s="184" t="s">
        <v>901</v>
      </c>
      <c r="C52" s="199" t="s">
        <v>826</v>
      </c>
      <c r="D52" s="185">
        <v>1</v>
      </c>
      <c r="E52" s="186" t="s">
        <v>1163</v>
      </c>
      <c r="F52" s="187" t="s">
        <v>416</v>
      </c>
    </row>
    <row r="53" spans="2:6">
      <c r="B53" s="184" t="s">
        <v>903</v>
      </c>
      <c r="C53" s="199" t="s">
        <v>276</v>
      </c>
      <c r="D53" s="185">
        <v>0</v>
      </c>
      <c r="E53" s="186" t="s">
        <v>416</v>
      </c>
      <c r="F53" s="187" t="s">
        <v>416</v>
      </c>
    </row>
    <row r="54" spans="2:6">
      <c r="B54" s="184" t="s">
        <v>905</v>
      </c>
      <c r="C54" s="199" t="s">
        <v>826</v>
      </c>
      <c r="D54" s="185">
        <v>1</v>
      </c>
      <c r="E54" s="186" t="s">
        <v>416</v>
      </c>
      <c r="F54" s="187" t="s">
        <v>416</v>
      </c>
    </row>
    <row r="55" spans="2:6" ht="30">
      <c r="B55" s="184" t="s">
        <v>907</v>
      </c>
      <c r="C55" s="199" t="s">
        <v>276</v>
      </c>
      <c r="D55" s="185">
        <v>0</v>
      </c>
      <c r="E55" s="186" t="s">
        <v>416</v>
      </c>
      <c r="F55" s="187" t="s">
        <v>416</v>
      </c>
    </row>
    <row r="56" spans="2:6" ht="45">
      <c r="B56" s="184" t="s">
        <v>908</v>
      </c>
      <c r="C56" s="199" t="s">
        <v>826</v>
      </c>
      <c r="D56" s="185">
        <v>1</v>
      </c>
      <c r="E56" s="186" t="s">
        <v>1164</v>
      </c>
      <c r="F56" s="187" t="s">
        <v>416</v>
      </c>
    </row>
    <row r="57" spans="2:6">
      <c r="B57" s="567" t="s">
        <v>909</v>
      </c>
      <c r="C57" s="568"/>
      <c r="D57" s="55">
        <f>SUM(D51:D56)/6</f>
        <v>0.66666666666666663</v>
      </c>
      <c r="E57" s="56" t="s">
        <v>850</v>
      </c>
      <c r="F57" s="57" t="str">
        <f>IF(D57&lt;=0.33,"MALO",IF(D57&lt;=0.67,"REGULAR",IF(D57&lt;=1,"BUENO",0)))</f>
        <v>REGULAR</v>
      </c>
    </row>
    <row r="58" spans="2:6" ht="35.25" customHeight="1">
      <c r="B58" s="575" t="s">
        <v>910</v>
      </c>
      <c r="C58" s="576"/>
      <c r="D58" s="65">
        <f>+D57+D48+D38</f>
        <v>2.5238095238095237</v>
      </c>
      <c r="E58" s="62" t="s">
        <v>872</v>
      </c>
      <c r="F58" s="63" t="str">
        <f>IF(D58&lt;=1,"ALTA",IF(D58&lt;=2,"MEDIA",IF(D58&lt;=3,"BAJA",0)))</f>
        <v>BAJA</v>
      </c>
    </row>
    <row r="60" spans="2:6" ht="23.25">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60">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c r="B83" s="579" t="s">
        <v>932</v>
      </c>
      <c r="C83" s="580"/>
      <c r="D83" s="55">
        <f>SUM(D78:D82)/5</f>
        <v>0.6</v>
      </c>
      <c r="E83" s="56" t="s">
        <v>850</v>
      </c>
      <c r="F83" s="57" t="str">
        <f>IF(D83&lt;=0.33,"MALO",IF(D83&lt;=0.67,"REGULAR",IF(D83&lt;=1,"BUENO",0)))</f>
        <v>REGULAR</v>
      </c>
    </row>
    <row r="84" spans="2:6" ht="38.25" customHeight="1">
      <c r="B84" s="575" t="s">
        <v>910</v>
      </c>
      <c r="C84" s="576"/>
      <c r="D84" s="65">
        <f>+D83+D75+D68</f>
        <v>2.4000000000000004</v>
      </c>
      <c r="E84" s="62" t="s">
        <v>872</v>
      </c>
      <c r="F84" s="66" t="str">
        <f>IF(D84&lt;=1,"ALTA",IF(D84&lt;=2,"MEDIA",IF(D84&lt;=3,"BAJA",0)))</f>
        <v>BAJA</v>
      </c>
    </row>
    <row r="86" spans="2:6" ht="23.25">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35">
      <c r="B94" s="54" t="s">
        <v>939</v>
      </c>
      <c r="C94" s="53" t="s">
        <v>826</v>
      </c>
      <c r="D94" s="53">
        <f>IF(C94=$S$5,1,IF(C94=$S$7,0.5,0))</f>
        <v>1</v>
      </c>
      <c r="E94" s="67" t="s">
        <v>1154</v>
      </c>
      <c r="F94" s="73" t="s">
        <v>416</v>
      </c>
    </row>
    <row r="95" spans="2:6">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60">
      <c r="B98" s="54" t="s">
        <v>942</v>
      </c>
      <c r="C98" s="53" t="s">
        <v>831</v>
      </c>
      <c r="D98" s="53">
        <f>IF(C98=$S$5,1,IF(C98=$S$7,0.5,0))</f>
        <v>0.5</v>
      </c>
      <c r="E98" s="150" t="s">
        <v>1091</v>
      </c>
      <c r="F98" s="152" t="s">
        <v>416</v>
      </c>
    </row>
    <row r="99" spans="2:6" ht="76.900000000000006" customHeight="1">
      <c r="B99" s="54" t="s">
        <v>944</v>
      </c>
      <c r="C99" s="53" t="s">
        <v>831</v>
      </c>
      <c r="D99" s="53">
        <f>IF(C99=$S$5,1,IF(C99=$S$7,0.5,0))</f>
        <v>0.5</v>
      </c>
      <c r="E99" s="151" t="s">
        <v>1092</v>
      </c>
      <c r="F99" s="153" t="s">
        <v>416</v>
      </c>
    </row>
    <row r="100" spans="2:6" ht="29.25" customHeight="1">
      <c r="B100" s="54" t="s">
        <v>946</v>
      </c>
      <c r="C100" s="53" t="s">
        <v>831</v>
      </c>
      <c r="D100" s="53">
        <f>IF(C100=$S$5,1,IF(C100=$S$7,0.5,0))</f>
        <v>0.5</v>
      </c>
      <c r="E100" s="151" t="s">
        <v>1093</v>
      </c>
      <c r="F100" s="153" t="s">
        <v>416</v>
      </c>
    </row>
    <row r="101" spans="2:6">
      <c r="B101" s="591" t="s">
        <v>932</v>
      </c>
      <c r="C101" s="592"/>
      <c r="D101" s="55">
        <f>SUM(D98:D100)/3</f>
        <v>0.5</v>
      </c>
      <c r="E101" s="56" t="s">
        <v>769</v>
      </c>
      <c r="F101" s="57" t="str">
        <f>IF(D101&lt;=0.33,"MALO",IF(D101&lt;=0.67,"REGULAR",IF(D101&lt;=1,"BUENO",0)))</f>
        <v>REGULAR</v>
      </c>
    </row>
    <row r="102" spans="2:6" ht="23.25">
      <c r="B102" s="575" t="s">
        <v>948</v>
      </c>
      <c r="C102" s="576"/>
      <c r="D102" s="65">
        <f>+D101+D95+D91</f>
        <v>2.5</v>
      </c>
      <c r="E102" s="62" t="s">
        <v>872</v>
      </c>
      <c r="F102" s="66" t="str">
        <f>IF(D102&lt;=1,"ALTA",IF(D102&lt;=2,"MEDIA",IF(D102&lt;=3,"BAJA",0)))</f>
        <v>BAJA</v>
      </c>
    </row>
  </sheetData>
  <mergeCells count="61">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31:C31"/>
    <mergeCell ref="B7:D7"/>
    <mergeCell ref="E7:E8"/>
    <mergeCell ref="F7:F8"/>
    <mergeCell ref="B16:C16"/>
    <mergeCell ref="B17:D17"/>
    <mergeCell ref="E17:E18"/>
    <mergeCell ref="F17:F18"/>
    <mergeCell ref="B23:C23"/>
    <mergeCell ref="B24:D24"/>
    <mergeCell ref="E24:E25"/>
    <mergeCell ref="F24:F25"/>
    <mergeCell ref="B30:C30"/>
    <mergeCell ref="B6:F6"/>
    <mergeCell ref="B1:E2"/>
    <mergeCell ref="B3:F3"/>
    <mergeCell ref="B4:F4"/>
    <mergeCell ref="B5:D5"/>
    <mergeCell ref="E5:F5"/>
  </mergeCells>
  <conditionalFormatting sqref="F31 F58">
    <cfRule type="containsText" dxfId="107" priority="7" operator="containsText" text="BAJA">
      <formula>NOT(ISERROR(SEARCH("BAJA",F31)))</formula>
    </cfRule>
    <cfRule type="containsText" dxfId="106" priority="8" operator="containsText" text="MEDIA">
      <formula>NOT(ISERROR(SEARCH("MEDIA",F31)))</formula>
    </cfRule>
    <cfRule type="containsText" dxfId="105" priority="9" operator="containsText" text="ALTA">
      <formula>NOT(ISERROR(SEARCH("ALTA",F31)))</formula>
    </cfRule>
  </conditionalFormatting>
  <conditionalFormatting sqref="F84">
    <cfRule type="containsText" dxfId="104" priority="4" operator="containsText" text="BAJA">
      <formula>NOT(ISERROR(SEARCH("BAJA",F84)))</formula>
    </cfRule>
    <cfRule type="containsText" dxfId="103" priority="5" operator="containsText" text="MEDIA">
      <formula>NOT(ISERROR(SEARCH("MEDIA",F84)))</formula>
    </cfRule>
    <cfRule type="containsText" dxfId="102" priority="6" operator="containsText" text="ALTA">
      <formula>NOT(ISERROR(SEARCH("ALTA",F84)))</formula>
    </cfRule>
  </conditionalFormatting>
  <conditionalFormatting sqref="F102">
    <cfRule type="containsText" dxfId="101" priority="1" operator="containsText" text="BAJA">
      <formula>NOT(ISERROR(SEARCH("BAJA",F102)))</formula>
    </cfRule>
    <cfRule type="containsText" dxfId="100" priority="2" operator="containsText" text="MEDIA">
      <formula>NOT(ISERROR(SEARCH("MEDIA",F102)))</formula>
    </cfRule>
    <cfRule type="containsText" dxfId="99" priority="3" operator="containsText" text="ALTA">
      <formula>NOT(ISERROR(SEARCH("ALTA",F102)))</formula>
    </cfRule>
  </conditionalFormatting>
  <dataValidations count="3">
    <dataValidation type="list" allowBlank="1" showInputMessage="1" showErrorMessage="1" sqref="C94" xr:uid="{6C3DB91A-E61B-4795-B63C-00EADF2713EF}">
      <formula1>$S$5:$S$7</formula1>
    </dataValidation>
    <dataValidation type="list" allowBlank="1" showInputMessage="1" showErrorMessage="1" sqref="C89:C90 C98:C100 C19:C22 C81 C73 C46:C47 C41:C42 C44" xr:uid="{72673127-FB7D-4D43-8721-772970D99AC4}">
      <formula1>$Y$4:$Y$6</formula1>
    </dataValidation>
    <dataValidation type="list" allowBlank="1" showInputMessage="1" showErrorMessage="1" sqref="C43" xr:uid="{A42EE816-9C57-4F08-8E5E-18BB2E81FC3F}">
      <formula1>$Y$41:$Y$44</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EAB5B-D5C2-4AA7-8637-0A3693812547}">
  <sheetPr>
    <pageSetUpPr fitToPage="1"/>
  </sheetPr>
  <dimension ref="A1:Y102"/>
  <sheetViews>
    <sheetView showGridLines="0" zoomScaleNormal="100" workbookViewId="0">
      <pane xSplit="1" ySplit="5" topLeftCell="B76" activePane="bottomRight" state="frozen"/>
      <selection pane="topRight" activeCell="E4" sqref="E4:F4"/>
      <selection pane="bottomLeft" activeCell="E4" sqref="E4:F4"/>
      <selection pane="bottomRight" activeCell="E13" sqref="E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44.28515625" style="61" customWidth="1"/>
    <col min="6" max="6" width="39" style="61" customWidth="1"/>
    <col min="7" max="8" width="11.42578125" style="46" customWidth="1"/>
    <col min="9" max="12" width="11.42578125" style="46" hidden="1" customWidth="1"/>
    <col min="13" max="17" width="11.42578125" style="46" customWidth="1"/>
    <col min="18" max="18" width="11.42578125" style="46"/>
    <col min="19" max="19" width="11.42578125" style="69"/>
    <col min="20" max="16384" width="11.42578125" style="46"/>
  </cols>
  <sheetData>
    <row r="1" spans="1:25">
      <c r="B1" s="584"/>
      <c r="C1" s="584"/>
      <c r="D1" s="584"/>
      <c r="E1" s="604"/>
      <c r="F1" s="79" t="s">
        <v>169</v>
      </c>
    </row>
    <row r="2" spans="1:25" ht="39" customHeight="1" thickBot="1">
      <c r="B2" s="585"/>
      <c r="C2" s="585"/>
      <c r="D2" s="585"/>
      <c r="E2" s="605"/>
      <c r="F2" s="93" t="s">
        <v>170</v>
      </c>
      <c r="Y2" s="221"/>
    </row>
    <row r="3" spans="1:25" ht="24" thickBot="1">
      <c r="B3" s="653" t="s">
        <v>171</v>
      </c>
      <c r="C3" s="654"/>
      <c r="D3" s="654"/>
      <c r="E3" s="654"/>
      <c r="F3" s="654"/>
      <c r="G3" s="48"/>
      <c r="Y3" s="221"/>
    </row>
    <row r="4" spans="1:25" ht="24" thickBot="1">
      <c r="A4" s="48"/>
      <c r="B4" s="655" t="s">
        <v>824</v>
      </c>
      <c r="C4" s="656"/>
      <c r="D4" s="656"/>
      <c r="E4" s="656"/>
      <c r="F4" s="657"/>
      <c r="G4" s="48"/>
      <c r="I4" s="49"/>
      <c r="J4" s="49"/>
      <c r="K4" s="49"/>
      <c r="L4" s="49"/>
      <c r="M4" s="49"/>
      <c r="O4" s="49"/>
      <c r="P4" s="49"/>
      <c r="Q4" s="49"/>
      <c r="R4" s="49"/>
      <c r="Y4" s="221"/>
    </row>
    <row r="5" spans="1:25" ht="33.75" customHeight="1" thickBot="1">
      <c r="B5" s="537" t="s">
        <v>1165</v>
      </c>
      <c r="C5" s="538"/>
      <c r="D5" s="539"/>
      <c r="E5" s="658" t="str">
        <f>RECURSOS!H152</f>
        <v>DERRAME DE HIDROCARBUROS</v>
      </c>
      <c r="F5" s="659"/>
      <c r="S5" s="69" t="s">
        <v>826</v>
      </c>
      <c r="Y5" s="221"/>
    </row>
    <row r="6" spans="1:25" s="50" customFormat="1" ht="24" thickBot="1">
      <c r="B6" s="602" t="s">
        <v>826</v>
      </c>
      <c r="C6" s="603"/>
      <c r="D6" s="603"/>
      <c r="E6" s="603"/>
      <c r="F6" s="603"/>
      <c r="S6" s="70" t="s">
        <v>276</v>
      </c>
      <c r="Y6" s="222"/>
    </row>
    <row r="7" spans="1:25" ht="16.5" customHeight="1">
      <c r="B7" s="565" t="s">
        <v>828</v>
      </c>
      <c r="C7" s="566"/>
      <c r="D7" s="566"/>
      <c r="E7" s="557" t="s">
        <v>829</v>
      </c>
      <c r="F7" s="559" t="s">
        <v>830</v>
      </c>
      <c r="I7" s="46" t="s">
        <v>826</v>
      </c>
      <c r="J7" s="46">
        <v>1</v>
      </c>
      <c r="S7" s="69" t="s">
        <v>831</v>
      </c>
      <c r="Y7" s="221"/>
    </row>
    <row r="8" spans="1:25">
      <c r="B8" s="51" t="s">
        <v>832</v>
      </c>
      <c r="C8" s="52" t="s">
        <v>833</v>
      </c>
      <c r="D8" s="52" t="s">
        <v>834</v>
      </c>
      <c r="E8" s="558"/>
      <c r="F8" s="560"/>
      <c r="I8" s="46" t="s">
        <v>1166</v>
      </c>
      <c r="J8" s="46">
        <v>0</v>
      </c>
      <c r="Y8" s="221"/>
    </row>
    <row r="9" spans="1:25">
      <c r="B9" s="228" t="s">
        <v>1158</v>
      </c>
      <c r="C9" s="53" t="s">
        <v>826</v>
      </c>
      <c r="D9" s="190">
        <v>1</v>
      </c>
      <c r="E9" s="191" t="s">
        <v>416</v>
      </c>
      <c r="F9" s="192" t="s">
        <v>416</v>
      </c>
      <c r="I9" s="46" t="s">
        <v>1167</v>
      </c>
      <c r="J9" s="46">
        <v>0.5</v>
      </c>
      <c r="Y9" s="221"/>
    </row>
    <row r="10" spans="1:25" ht="60">
      <c r="B10" s="223" t="s">
        <v>836</v>
      </c>
      <c r="C10" s="53" t="s">
        <v>831</v>
      </c>
      <c r="D10" s="7">
        <v>0.5</v>
      </c>
      <c r="E10" s="195" t="s">
        <v>1095</v>
      </c>
      <c r="F10" s="196" t="s">
        <v>1039</v>
      </c>
      <c r="Y10" s="221"/>
    </row>
    <row r="11" spans="1:25" ht="30">
      <c r="B11" s="223" t="s">
        <v>838</v>
      </c>
      <c r="C11" s="194" t="s">
        <v>826</v>
      </c>
      <c r="D11" s="194">
        <v>1</v>
      </c>
      <c r="E11" s="195" t="s">
        <v>416</v>
      </c>
      <c r="F11" s="196" t="s">
        <v>416</v>
      </c>
    </row>
    <row r="12" spans="1:25" ht="75">
      <c r="B12" s="223" t="s">
        <v>841</v>
      </c>
      <c r="C12" s="194" t="s">
        <v>826</v>
      </c>
      <c r="D12" s="194">
        <v>1</v>
      </c>
      <c r="E12" s="195" t="s">
        <v>1159</v>
      </c>
      <c r="F12" s="196" t="s">
        <v>416</v>
      </c>
      <c r="J12" s="569"/>
      <c r="K12" s="570"/>
      <c r="L12" s="570"/>
    </row>
    <row r="13" spans="1:25" ht="60">
      <c r="B13" s="223" t="s">
        <v>843</v>
      </c>
      <c r="C13" s="53" t="s">
        <v>831</v>
      </c>
      <c r="D13" s="7">
        <v>0.5</v>
      </c>
      <c r="E13" s="195" t="s">
        <v>844</v>
      </c>
      <c r="F13" s="196" t="s">
        <v>416</v>
      </c>
    </row>
    <row r="14" spans="1:25" ht="60">
      <c r="B14" s="223" t="s">
        <v>845</v>
      </c>
      <c r="C14" s="194" t="s">
        <v>826</v>
      </c>
      <c r="D14" s="194">
        <v>1</v>
      </c>
      <c r="E14" s="195" t="s">
        <v>1144</v>
      </c>
      <c r="F14" s="196" t="s">
        <v>416</v>
      </c>
    </row>
    <row r="15" spans="1:25" ht="30">
      <c r="B15" s="223" t="s">
        <v>1168</v>
      </c>
      <c r="C15" s="197" t="s">
        <v>826</v>
      </c>
      <c r="D15" s="194">
        <v>1</v>
      </c>
      <c r="E15" s="195" t="s">
        <v>1169</v>
      </c>
      <c r="F15" s="196" t="s">
        <v>416</v>
      </c>
    </row>
    <row r="16" spans="1:25" ht="15.75" thickBot="1">
      <c r="B16" s="660" t="s">
        <v>849</v>
      </c>
      <c r="C16" s="661"/>
      <c r="D16" s="55">
        <f>SUM(D9:D15)/7</f>
        <v>0.8571428571428571</v>
      </c>
      <c r="E16" s="56" t="s">
        <v>850</v>
      </c>
      <c r="F16" s="57" t="str">
        <f>IF(D16&lt;=0.33,"MALO",IF(D16&lt;=0.67,"REGULAR",IF(D16&lt;=1,"BUENO",0)))</f>
        <v>BUENO</v>
      </c>
    </row>
    <row r="17" spans="2:19">
      <c r="B17" s="224"/>
      <c r="C17" s="225"/>
      <c r="E17" s="571" t="s">
        <v>829</v>
      </c>
      <c r="F17" s="572" t="s">
        <v>830</v>
      </c>
    </row>
    <row r="18" spans="2:19">
      <c r="B18" s="226" t="s">
        <v>851</v>
      </c>
      <c r="C18" s="227" t="s">
        <v>833</v>
      </c>
      <c r="D18" s="52" t="s">
        <v>834</v>
      </c>
      <c r="E18" s="558"/>
      <c r="F18" s="560"/>
    </row>
    <row r="19" spans="2:19" ht="30">
      <c r="B19" s="54" t="s">
        <v>852</v>
      </c>
      <c r="C19" s="53" t="s">
        <v>826</v>
      </c>
      <c r="D19" s="53">
        <f>IF(C19=$S$5,1,IF(C19=$S$7,0.5,0))</f>
        <v>1</v>
      </c>
      <c r="E19" s="67" t="s">
        <v>1170</v>
      </c>
      <c r="F19" s="73" t="s">
        <v>416</v>
      </c>
    </row>
    <row r="20" spans="2:19" ht="45">
      <c r="B20" s="54" t="s">
        <v>855</v>
      </c>
      <c r="C20" s="53" t="s">
        <v>826</v>
      </c>
      <c r="D20" s="53">
        <f>IF(C20=$S$5,1,IF(C20=$S$7,0.5,0))</f>
        <v>1</v>
      </c>
      <c r="E20" s="67" t="s">
        <v>1171</v>
      </c>
      <c r="F20" s="73" t="s">
        <v>416</v>
      </c>
    </row>
    <row r="21" spans="2:19" ht="30">
      <c r="B21" s="54" t="s">
        <v>857</v>
      </c>
      <c r="C21" s="53" t="s">
        <v>826</v>
      </c>
      <c r="D21" s="53">
        <f>IF(C21=$S$5,1,IF(C21=$S$7,0.5,0))</f>
        <v>1</v>
      </c>
      <c r="E21" s="67" t="s">
        <v>416</v>
      </c>
      <c r="F21" s="73" t="s">
        <v>416</v>
      </c>
    </row>
    <row r="22" spans="2:19" ht="30">
      <c r="B22" s="54" t="s">
        <v>859</v>
      </c>
      <c r="C22" s="53" t="s">
        <v>826</v>
      </c>
      <c r="D22" s="53">
        <f>IF(C22=$S$5,1,IF(C22=$S$7,0.5,0))</f>
        <v>1</v>
      </c>
      <c r="E22" s="67" t="s">
        <v>1146</v>
      </c>
      <c r="F22" s="73" t="s">
        <v>416</v>
      </c>
    </row>
    <row r="23" spans="2:19" ht="15.75" thickBot="1">
      <c r="B23" s="573" t="s">
        <v>860</v>
      </c>
      <c r="C23" s="574"/>
      <c r="D23" s="58">
        <f>SUM(D19:D22)/4</f>
        <v>1</v>
      </c>
      <c r="E23" s="59" t="s">
        <v>850</v>
      </c>
      <c r="F23" s="60" t="str">
        <f>IF(D23&lt;=0.33,"MALO",IF(D23&lt;=0.67,"REGULAR",IF(D23&lt;=1,"BUENO",0)))</f>
        <v>BUENO</v>
      </c>
    </row>
    <row r="24" spans="2:19">
      <c r="B24" s="561" t="s">
        <v>828</v>
      </c>
      <c r="C24" s="557"/>
      <c r="D24" s="557"/>
      <c r="E24" s="557" t="s">
        <v>829</v>
      </c>
      <c r="F24" s="559" t="s">
        <v>830</v>
      </c>
    </row>
    <row r="25" spans="2:19">
      <c r="B25" s="51" t="s">
        <v>861</v>
      </c>
      <c r="C25" s="52" t="s">
        <v>833</v>
      </c>
      <c r="D25" s="52" t="s">
        <v>834</v>
      </c>
      <c r="E25" s="558"/>
      <c r="F25" s="560"/>
    </row>
    <row r="26" spans="2:19" ht="45">
      <c r="B26" s="180" t="s">
        <v>862</v>
      </c>
      <c r="C26" s="229" t="s">
        <v>826</v>
      </c>
      <c r="D26" s="190">
        <v>1</v>
      </c>
      <c r="E26" s="182" t="s">
        <v>416</v>
      </c>
      <c r="F26" s="183" t="s">
        <v>416</v>
      </c>
    </row>
    <row r="27" spans="2:19" ht="30">
      <c r="B27" s="184" t="s">
        <v>863</v>
      </c>
      <c r="C27" s="194" t="s">
        <v>826</v>
      </c>
      <c r="D27" s="194">
        <v>1</v>
      </c>
      <c r="E27" s="186" t="s">
        <v>1160</v>
      </c>
      <c r="F27" s="187" t="s">
        <v>416</v>
      </c>
    </row>
    <row r="28" spans="2:19" ht="30">
      <c r="B28" s="184" t="s">
        <v>865</v>
      </c>
      <c r="C28" s="194" t="s">
        <v>826</v>
      </c>
      <c r="D28" s="194">
        <v>1</v>
      </c>
      <c r="E28" s="186" t="s">
        <v>416</v>
      </c>
      <c r="F28" s="187" t="s">
        <v>416</v>
      </c>
    </row>
    <row r="29" spans="2:19" s="61" customFormat="1" ht="30">
      <c r="B29" s="184" t="s">
        <v>868</v>
      </c>
      <c r="C29" s="230" t="s">
        <v>826</v>
      </c>
      <c r="D29" s="194">
        <v>1</v>
      </c>
      <c r="E29" s="186" t="s">
        <v>416</v>
      </c>
      <c r="F29" s="187" t="s">
        <v>416</v>
      </c>
      <c r="S29" s="71"/>
    </row>
    <row r="30" spans="2:19" ht="15.75" thickBot="1">
      <c r="B30" s="567" t="s">
        <v>870</v>
      </c>
      <c r="C30" s="568"/>
      <c r="D30" s="56">
        <f>SUM(D26:D29)/4</f>
        <v>1</v>
      </c>
      <c r="E30" s="56" t="s">
        <v>850</v>
      </c>
      <c r="F30" s="57" t="str">
        <f>IF(D30&lt;=0.33,"MALO",IF(D30&lt;=0.67,"REGULAR",IF(D30&lt;=1,"BUENO",0)))</f>
        <v>BUENO</v>
      </c>
    </row>
    <row r="31" spans="2:19" s="64" customFormat="1" ht="24" thickBot="1">
      <c r="B31" s="575" t="s">
        <v>871</v>
      </c>
      <c r="C31" s="576"/>
      <c r="D31" s="62">
        <f>+D30+D23+D16</f>
        <v>2.8571428571428572</v>
      </c>
      <c r="E31" s="62" t="s">
        <v>872</v>
      </c>
      <c r="F31" s="63" t="str">
        <f>IF(D31&lt;=1,"ALTA",IF(D31&lt;=2,"MEDIA",IF(D31&lt;=3,"BAJA",0)))</f>
        <v>BAJA</v>
      </c>
      <c r="S31" s="72"/>
    </row>
    <row r="33" spans="2:19" ht="24" thickBot="1">
      <c r="B33" s="602" t="s">
        <v>873</v>
      </c>
      <c r="C33" s="603"/>
      <c r="D33" s="603"/>
      <c r="E33" s="603"/>
      <c r="F33" s="603"/>
    </row>
    <row r="34" spans="2:19" ht="15.75" customHeight="1">
      <c r="B34" s="561" t="s">
        <v>828</v>
      </c>
      <c r="C34" s="557"/>
      <c r="D34" s="557"/>
      <c r="E34" s="557" t="s">
        <v>829</v>
      </c>
      <c r="F34" s="559" t="s">
        <v>830</v>
      </c>
    </row>
    <row r="35" spans="2:19">
      <c r="B35" s="51" t="s">
        <v>874</v>
      </c>
      <c r="C35" s="52" t="s">
        <v>833</v>
      </c>
      <c r="D35" s="52" t="s">
        <v>834</v>
      </c>
      <c r="E35" s="558"/>
      <c r="F35" s="560"/>
    </row>
    <row r="36" spans="2:19" ht="30">
      <c r="B36" s="180" t="s">
        <v>875</v>
      </c>
      <c r="C36" s="190" t="s">
        <v>826</v>
      </c>
      <c r="D36" s="190">
        <v>1</v>
      </c>
      <c r="E36" s="182" t="s">
        <v>1161</v>
      </c>
      <c r="F36" s="183" t="s">
        <v>416</v>
      </c>
    </row>
    <row r="37" spans="2:19" ht="45">
      <c r="B37" s="184" t="s">
        <v>878</v>
      </c>
      <c r="C37" s="194" t="s">
        <v>826</v>
      </c>
      <c r="D37" s="194">
        <v>1</v>
      </c>
      <c r="E37" s="186" t="s">
        <v>416</v>
      </c>
      <c r="F37" s="187" t="s">
        <v>416</v>
      </c>
    </row>
    <row r="38" spans="2:19" ht="15.75" thickBot="1">
      <c r="B38" s="573" t="s">
        <v>881</v>
      </c>
      <c r="C38" s="574"/>
      <c r="D38" s="58">
        <f>SUM(D36:D37)/2</f>
        <v>1</v>
      </c>
      <c r="E38" s="59" t="s">
        <v>850</v>
      </c>
      <c r="F38" s="60" t="str">
        <f>IF(D38&lt;=0.33,"MALO",IF(D38&lt;=0.67,"REGULAR",IF(D38&lt;=1,"BUENO",0)))</f>
        <v>BUENO</v>
      </c>
    </row>
    <row r="39" spans="2:19">
      <c r="B39" s="561" t="s">
        <v>828</v>
      </c>
      <c r="C39" s="557"/>
      <c r="D39" s="557"/>
      <c r="E39" s="557" t="s">
        <v>829</v>
      </c>
      <c r="F39" s="559" t="s">
        <v>830</v>
      </c>
    </row>
    <row r="40" spans="2:19">
      <c r="B40" s="51" t="s">
        <v>882</v>
      </c>
      <c r="C40" s="52" t="s">
        <v>833</v>
      </c>
      <c r="D40" s="52" t="s">
        <v>834</v>
      </c>
      <c r="E40" s="558"/>
      <c r="F40" s="560"/>
    </row>
    <row r="41" spans="2:19" ht="30">
      <c r="B41" s="54" t="s">
        <v>883</v>
      </c>
      <c r="C41" s="53" t="s">
        <v>826</v>
      </c>
      <c r="D41" s="53">
        <f t="shared" ref="D41:D47" si="0">IF(C41=$S$5,1,IF(C41=$S$7,0.5,0))</f>
        <v>1</v>
      </c>
      <c r="E41" s="150" t="s">
        <v>416</v>
      </c>
      <c r="F41" s="152" t="s">
        <v>416</v>
      </c>
    </row>
    <row r="42" spans="2:19" ht="33" customHeight="1">
      <c r="B42" s="54" t="s">
        <v>884</v>
      </c>
      <c r="C42" s="53" t="s">
        <v>276</v>
      </c>
      <c r="D42" s="53">
        <f t="shared" si="0"/>
        <v>0</v>
      </c>
      <c r="E42" s="151" t="s">
        <v>1134</v>
      </c>
      <c r="F42" s="153" t="s">
        <v>416</v>
      </c>
      <c r="S42" s="69" t="s">
        <v>826</v>
      </c>
    </row>
    <row r="43" spans="2:19" ht="60">
      <c r="B43" s="54" t="s">
        <v>886</v>
      </c>
      <c r="C43" s="53" t="s">
        <v>826</v>
      </c>
      <c r="D43" s="53">
        <f>IF(C43=$S$5,1,IF(C43=$S$7,0.5,IF(C43=$S$45,1,0)))</f>
        <v>1</v>
      </c>
      <c r="E43" s="151" t="s">
        <v>887</v>
      </c>
      <c r="F43" s="153" t="s">
        <v>888</v>
      </c>
      <c r="S43" s="69" t="s">
        <v>276</v>
      </c>
    </row>
    <row r="44" spans="2:19" ht="60">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30">
      <c r="B46" s="54" t="s">
        <v>894</v>
      </c>
      <c r="C46" s="53" t="s">
        <v>826</v>
      </c>
      <c r="D46" s="53">
        <f t="shared" si="0"/>
        <v>1</v>
      </c>
      <c r="E46" s="151" t="s">
        <v>895</v>
      </c>
      <c r="F46" s="154" t="s">
        <v>1028</v>
      </c>
    </row>
    <row r="47" spans="2:19" ht="30">
      <c r="B47" s="54" t="s">
        <v>896</v>
      </c>
      <c r="C47" s="53" t="s">
        <v>826</v>
      </c>
      <c r="D47" s="53">
        <f t="shared" si="0"/>
        <v>1</v>
      </c>
      <c r="E47" s="151" t="s">
        <v>897</v>
      </c>
      <c r="F47" s="154" t="s">
        <v>1029</v>
      </c>
    </row>
    <row r="48" spans="2:19" ht="15.75" thickBot="1">
      <c r="B48" s="577" t="s">
        <v>898</v>
      </c>
      <c r="C48" s="578"/>
      <c r="D48" s="58">
        <f>SUM(D41:D47)/7</f>
        <v>0.8571428571428571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231" t="s">
        <v>900</v>
      </c>
      <c r="C51" s="229" t="s">
        <v>826</v>
      </c>
      <c r="D51" s="229">
        <v>1</v>
      </c>
      <c r="E51" s="182" t="s">
        <v>1162</v>
      </c>
      <c r="F51" s="183" t="s">
        <v>416</v>
      </c>
    </row>
    <row r="52" spans="2:6">
      <c r="B52" s="232" t="s">
        <v>901</v>
      </c>
      <c r="C52" s="230" t="s">
        <v>826</v>
      </c>
      <c r="D52" s="230">
        <v>1</v>
      </c>
      <c r="E52" s="186" t="s">
        <v>1163</v>
      </c>
      <c r="F52" s="187" t="s">
        <v>416</v>
      </c>
    </row>
    <row r="53" spans="2:6">
      <c r="B53" s="232" t="s">
        <v>903</v>
      </c>
      <c r="C53" s="230" t="s">
        <v>276</v>
      </c>
      <c r="D53" s="230">
        <v>0</v>
      </c>
      <c r="E53" s="186" t="s">
        <v>416</v>
      </c>
      <c r="F53" s="187" t="s">
        <v>416</v>
      </c>
    </row>
    <row r="54" spans="2:6">
      <c r="B54" s="232" t="s">
        <v>905</v>
      </c>
      <c r="C54" s="230" t="s">
        <v>826</v>
      </c>
      <c r="D54" s="230">
        <v>1</v>
      </c>
      <c r="E54" s="186" t="s">
        <v>416</v>
      </c>
      <c r="F54" s="187" t="s">
        <v>416</v>
      </c>
    </row>
    <row r="55" spans="2:6" ht="30">
      <c r="B55" s="232" t="s">
        <v>907</v>
      </c>
      <c r="C55" s="230" t="s">
        <v>276</v>
      </c>
      <c r="D55" s="230">
        <v>0</v>
      </c>
      <c r="E55" s="186" t="s">
        <v>416</v>
      </c>
      <c r="F55" s="187" t="s">
        <v>416</v>
      </c>
    </row>
    <row r="56" spans="2:6" ht="30">
      <c r="B56" s="232" t="s">
        <v>908</v>
      </c>
      <c r="C56" s="230" t="s">
        <v>826</v>
      </c>
      <c r="D56" s="230">
        <v>1</v>
      </c>
      <c r="E56" s="186" t="s">
        <v>1164</v>
      </c>
      <c r="F56" s="187" t="s">
        <v>416</v>
      </c>
    </row>
    <row r="57" spans="2:6" ht="15.75" thickBot="1">
      <c r="B57" s="567" t="s">
        <v>909</v>
      </c>
      <c r="C57" s="568"/>
      <c r="D57" s="55">
        <f>SUM(D51:D56)/6</f>
        <v>0.66666666666666663</v>
      </c>
      <c r="E57" s="56" t="s">
        <v>850</v>
      </c>
      <c r="F57" s="57" t="str">
        <f>IF(D57&lt;=0.33,"MALO",IF(D57&lt;=0.67,"REGULAR",IF(D57&lt;=1,"BUENO",0)))</f>
        <v>REGULAR</v>
      </c>
    </row>
    <row r="58" spans="2:6" ht="35.25" customHeight="1" thickBot="1">
      <c r="B58" s="575" t="s">
        <v>910</v>
      </c>
      <c r="C58" s="576"/>
      <c r="D58" s="65">
        <f>+D57+D48+D38</f>
        <v>2.5238095238095237</v>
      </c>
      <c r="E58" s="62" t="s">
        <v>872</v>
      </c>
      <c r="F58" s="63" t="str">
        <f>IF(D58&lt;=1,"ALTA",IF(D58&lt;=2,"MEDIA",IF(D58&lt;=3,"BAJA",0)))</f>
        <v>BAJA</v>
      </c>
    </row>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45">
      <c r="B73" s="54" t="s">
        <v>922</v>
      </c>
      <c r="C73" s="53" t="s">
        <v>826</v>
      </c>
      <c r="D73" s="53">
        <f>IF(C73=$S$5,1,IF(C73=$S$7,0.5,0))</f>
        <v>1</v>
      </c>
      <c r="E73" s="151" t="s">
        <v>1088</v>
      </c>
      <c r="F73" s="153" t="s">
        <v>416</v>
      </c>
    </row>
    <row r="74" spans="2:6" ht="18" customHeight="1">
      <c r="B74" s="54" t="s">
        <v>924</v>
      </c>
      <c r="C74" s="76" t="s">
        <v>826</v>
      </c>
      <c r="D74" s="53">
        <f>IF(C74=$S$5,1,IF(C74=$S$7,0.5,0))</f>
        <v>1</v>
      </c>
      <c r="E74" s="151" t="s">
        <v>416</v>
      </c>
      <c r="F74" s="15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18" customHeight="1">
      <c r="B80" s="54" t="s">
        <v>929</v>
      </c>
      <c r="C80" s="76" t="s">
        <v>276</v>
      </c>
      <c r="D80" s="53">
        <f>IF(C80=$S$5,1,IF(C80=$S$7,0.5,0))</f>
        <v>0</v>
      </c>
      <c r="E80" s="151" t="s">
        <v>416</v>
      </c>
      <c r="F80" s="153" t="s">
        <v>416</v>
      </c>
    </row>
    <row r="81" spans="2:6" ht="18" customHeight="1">
      <c r="B81" s="54" t="s">
        <v>930</v>
      </c>
      <c r="C81" s="53" t="s">
        <v>826</v>
      </c>
      <c r="D81" s="53">
        <f>IF(C81=$S$5,1,IF(C81=$S$7,0.5,0))</f>
        <v>1</v>
      </c>
      <c r="E81" s="151" t="s">
        <v>416</v>
      </c>
      <c r="F81" s="153" t="s">
        <v>416</v>
      </c>
    </row>
    <row r="82" spans="2:6" ht="18" customHeight="1">
      <c r="B82" s="54" t="s">
        <v>931</v>
      </c>
      <c r="C82" s="76" t="s">
        <v>826</v>
      </c>
      <c r="D82" s="53">
        <f>IF(C82=$S$5,1,IF(C82=$S$7,0.5,0))</f>
        <v>1</v>
      </c>
      <c r="E82" s="151" t="s">
        <v>416</v>
      </c>
      <c r="F82" s="15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25.25" customHeight="1">
      <c r="B94" s="54" t="s">
        <v>939</v>
      </c>
      <c r="C94" s="53" t="s">
        <v>826</v>
      </c>
      <c r="D94" s="53">
        <f>IF(C94=$S$5,1,IF(C94=$S$7,0.5,0))</f>
        <v>1</v>
      </c>
      <c r="E94" s="67" t="s">
        <v>1154</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45">
      <c r="B98" s="54" t="s">
        <v>942</v>
      </c>
      <c r="C98" s="53" t="s">
        <v>826</v>
      </c>
      <c r="D98" s="53">
        <f>IF(C98=$S$5,1,IF(C98=$S$7,0.5,0))</f>
        <v>1</v>
      </c>
      <c r="E98" s="150" t="s">
        <v>1091</v>
      </c>
      <c r="F98" s="152" t="s">
        <v>416</v>
      </c>
    </row>
    <row r="99" spans="2:6" ht="76.900000000000006" customHeight="1">
      <c r="B99" s="54" t="s">
        <v>944</v>
      </c>
      <c r="C99" s="53" t="s">
        <v>826</v>
      </c>
      <c r="D99" s="53">
        <f>IF(C99=$S$5,1,IF(C99=$S$7,0.5,0))</f>
        <v>1</v>
      </c>
      <c r="E99" s="151" t="s">
        <v>1092</v>
      </c>
      <c r="F99" s="153" t="s">
        <v>416</v>
      </c>
    </row>
    <row r="100" spans="2:6" ht="29.25" customHeight="1">
      <c r="B100" s="54" t="s">
        <v>946</v>
      </c>
      <c r="C100" s="53" t="s">
        <v>831</v>
      </c>
      <c r="D100" s="53">
        <f>IF(C100=$S$5,1,IF(C100=$S$7,0.5,0))</f>
        <v>0.5</v>
      </c>
      <c r="E100" s="151" t="s">
        <v>1093</v>
      </c>
      <c r="F100" s="153" t="s">
        <v>416</v>
      </c>
    </row>
    <row r="101" spans="2:6" ht="15.75" thickBot="1">
      <c r="B101" s="591" t="s">
        <v>932</v>
      </c>
      <c r="C101" s="592"/>
      <c r="D101" s="55">
        <f>SUM(D98:D100)/3</f>
        <v>0.83333333333333337</v>
      </c>
      <c r="E101" s="56" t="s">
        <v>769</v>
      </c>
      <c r="F101" s="57" t="str">
        <f>IF(D101&lt;=0.33,"MALO",IF(D101&lt;=0.67,"REGULAR",IF(D101&lt;=1,"BUENO",0)))</f>
        <v>BUENO</v>
      </c>
    </row>
    <row r="102" spans="2:6" ht="24" thickBot="1">
      <c r="B102" s="575" t="s">
        <v>948</v>
      </c>
      <c r="C102" s="576"/>
      <c r="D102" s="65">
        <f>+D101+D95+D91</f>
        <v>2.8333333333333335</v>
      </c>
      <c r="E102" s="62" t="s">
        <v>872</v>
      </c>
      <c r="F102" s="66" t="str">
        <f>IF(D102&lt;=1,"ALTA",IF(D102&lt;=2,"MEDIA",IF(D102&lt;=3,"BAJA",0)))</f>
        <v>BAJA</v>
      </c>
    </row>
  </sheetData>
  <mergeCells count="61">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J12:L12"/>
    <mergeCell ref="E17:E18"/>
    <mergeCell ref="F17:F18"/>
    <mergeCell ref="B23:C23"/>
    <mergeCell ref="B24:D24"/>
    <mergeCell ref="E24:E25"/>
    <mergeCell ref="F24:F25"/>
    <mergeCell ref="B31:C31"/>
    <mergeCell ref="B7:D7"/>
    <mergeCell ref="E7:E8"/>
    <mergeCell ref="F7:F8"/>
    <mergeCell ref="B16:C16"/>
    <mergeCell ref="B30:C30"/>
    <mergeCell ref="B6:F6"/>
    <mergeCell ref="B1:E2"/>
    <mergeCell ref="B3:F3"/>
    <mergeCell ref="B4:F4"/>
    <mergeCell ref="B5:D5"/>
    <mergeCell ref="E5:F5"/>
  </mergeCells>
  <conditionalFormatting sqref="F31 F58">
    <cfRule type="containsText" dxfId="98" priority="7" operator="containsText" text="BAJA">
      <formula>NOT(ISERROR(SEARCH("BAJA",F31)))</formula>
    </cfRule>
    <cfRule type="containsText" dxfId="97" priority="8" operator="containsText" text="MEDIA">
      <formula>NOT(ISERROR(SEARCH("MEDIA",F31)))</formula>
    </cfRule>
    <cfRule type="containsText" dxfId="96" priority="9" operator="containsText" text="ALTA">
      <formula>NOT(ISERROR(SEARCH("ALTA",F31)))</formula>
    </cfRule>
  </conditionalFormatting>
  <conditionalFormatting sqref="F84">
    <cfRule type="containsText" dxfId="95" priority="4" operator="containsText" text="BAJA">
      <formula>NOT(ISERROR(SEARCH("BAJA",F84)))</formula>
    </cfRule>
    <cfRule type="containsText" dxfId="94" priority="5" operator="containsText" text="MEDIA">
      <formula>NOT(ISERROR(SEARCH("MEDIA",F84)))</formula>
    </cfRule>
    <cfRule type="containsText" dxfId="93" priority="6" operator="containsText" text="ALTA">
      <formula>NOT(ISERROR(SEARCH("ALTA",F84)))</formula>
    </cfRule>
  </conditionalFormatting>
  <conditionalFormatting sqref="F102">
    <cfRule type="containsText" dxfId="92" priority="1" operator="containsText" text="BAJA">
      <formula>NOT(ISERROR(SEARCH("BAJA",F102)))</formula>
    </cfRule>
    <cfRule type="containsText" dxfId="91" priority="2" operator="containsText" text="MEDIA">
      <formula>NOT(ISERROR(SEARCH("MEDIA",F102)))</formula>
    </cfRule>
    <cfRule type="containsText" dxfId="90" priority="3" operator="containsText" text="ALTA">
      <formula>NOT(ISERROR(SEARCH("ALTA",F102)))</formula>
    </cfRule>
  </conditionalFormatting>
  <dataValidations count="3">
    <dataValidation type="list" allowBlank="1" showInputMessage="1" showErrorMessage="1" sqref="C43" xr:uid="{DF207C2E-A856-4C53-9D84-BC15B7C02F78}">
      <formula1>$Y$41:$Y$44</formula1>
    </dataValidation>
    <dataValidation type="list" allowBlank="1" showInputMessage="1" showErrorMessage="1" sqref="C89:C90 C98:C100 C19:C22 C81 C73 C46:C47 C41:C42 C44 C9:C10 C13" xr:uid="{2F384C32-FAA8-40BC-A335-FC10FCAF875C}">
      <formula1>$I$7:$I$9</formula1>
    </dataValidation>
    <dataValidation type="list" allowBlank="1" showInputMessage="1" showErrorMessage="1" sqref="C94" xr:uid="{85DB5F58-9F79-4419-BADF-51468FCD80A7}">
      <formula1>$S$5:$S$7</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CB733-3463-4DBF-914B-F426E08A4440}">
  <sheetPr>
    <pageSetUpPr fitToPage="1"/>
  </sheetPr>
  <dimension ref="A1:Y102"/>
  <sheetViews>
    <sheetView showGridLines="0" zoomScale="80" zoomScaleNormal="80" workbookViewId="0">
      <pane xSplit="1" ySplit="5" topLeftCell="B6" activePane="bottomRight" state="frozen"/>
      <selection pane="topRight" activeCell="E4" sqref="E4:F4"/>
      <selection pane="bottomLeft" activeCell="E4" sqref="E4:F4"/>
      <selection pane="bottomRight" activeCell="E14" sqref="E14"/>
    </sheetView>
  </sheetViews>
  <sheetFormatPr baseColWidth="10" defaultColWidth="11.42578125" defaultRowHeight="15"/>
  <cols>
    <col min="1" max="1" width="3.7109375" style="46" customWidth="1"/>
    <col min="2" max="2" width="81.7109375" style="61" customWidth="1"/>
    <col min="3" max="3" width="14.28515625" style="50" customWidth="1"/>
    <col min="4" max="4" width="9.42578125" style="50" customWidth="1"/>
    <col min="5" max="5" width="56.5703125" style="61" customWidth="1"/>
    <col min="6" max="6" width="39" style="61" customWidth="1"/>
    <col min="7" max="8" width="11.42578125" style="46" customWidth="1"/>
    <col min="9" max="12" width="11.42578125" style="46" hidden="1" customWidth="1"/>
    <col min="13" max="17" width="11.42578125" style="46" customWidth="1"/>
    <col min="18" max="18" width="11.42578125" style="46"/>
    <col min="19" max="19" width="11.42578125" style="69"/>
    <col min="20" max="16384" width="11.42578125" style="46"/>
  </cols>
  <sheetData>
    <row r="1" spans="1:25">
      <c r="B1" s="584"/>
      <c r="C1" s="584"/>
      <c r="D1" s="584"/>
      <c r="E1" s="604"/>
      <c r="F1" s="79" t="s">
        <v>169</v>
      </c>
    </row>
    <row r="2" spans="1:25" ht="39" customHeight="1" thickBot="1">
      <c r="B2" s="585"/>
      <c r="C2" s="585"/>
      <c r="D2" s="585"/>
      <c r="E2" s="605"/>
      <c r="F2" s="93" t="s">
        <v>170</v>
      </c>
      <c r="Y2" s="221"/>
    </row>
    <row r="3" spans="1:25" ht="24" thickBot="1">
      <c r="B3" s="653" t="s">
        <v>171</v>
      </c>
      <c r="C3" s="654"/>
      <c r="D3" s="654"/>
      <c r="E3" s="654"/>
      <c r="F3" s="654"/>
      <c r="G3" s="48"/>
      <c r="Y3" s="221"/>
    </row>
    <row r="4" spans="1:25" ht="24" thickBot="1">
      <c r="A4" s="48"/>
      <c r="B4" s="655" t="s">
        <v>824</v>
      </c>
      <c r="C4" s="656"/>
      <c r="D4" s="656"/>
      <c r="E4" s="656"/>
      <c r="F4" s="657"/>
      <c r="G4" s="48"/>
      <c r="I4" s="49"/>
      <c r="J4" s="49"/>
      <c r="K4" s="49"/>
      <c r="L4" s="49"/>
      <c r="M4" s="49"/>
      <c r="O4" s="49"/>
      <c r="P4" s="49"/>
      <c r="Q4" s="49"/>
      <c r="R4" s="49"/>
      <c r="Y4" s="221"/>
    </row>
    <row r="5" spans="1:25" ht="33.75" customHeight="1" thickBot="1">
      <c r="B5" s="537" t="s">
        <v>1172</v>
      </c>
      <c r="C5" s="538"/>
      <c r="D5" s="539"/>
      <c r="E5" s="658" t="str">
        <f>As!D29</f>
        <v>ACCIDENTE VEHICULAR</v>
      </c>
      <c r="F5" s="659"/>
      <c r="S5" s="69" t="s">
        <v>826</v>
      </c>
      <c r="Y5" s="221"/>
    </row>
    <row r="6" spans="1:25" s="50" customFormat="1" ht="24" thickBot="1">
      <c r="B6" s="602" t="s">
        <v>826</v>
      </c>
      <c r="C6" s="603"/>
      <c r="D6" s="603"/>
      <c r="E6" s="603"/>
      <c r="F6" s="603"/>
      <c r="S6" s="70" t="s">
        <v>276</v>
      </c>
      <c r="Y6" s="222"/>
    </row>
    <row r="7" spans="1:25" ht="16.5" customHeight="1">
      <c r="B7" s="565" t="s">
        <v>828</v>
      </c>
      <c r="C7" s="566"/>
      <c r="D7" s="566"/>
      <c r="E7" s="557" t="s">
        <v>829</v>
      </c>
      <c r="F7" s="559" t="s">
        <v>830</v>
      </c>
      <c r="I7" s="46" t="s">
        <v>826</v>
      </c>
      <c r="J7" s="46">
        <v>1</v>
      </c>
      <c r="S7" s="69" t="s">
        <v>831</v>
      </c>
      <c r="Y7" s="221"/>
    </row>
    <row r="8" spans="1:25">
      <c r="B8" s="51" t="s">
        <v>832</v>
      </c>
      <c r="C8" s="52" t="s">
        <v>833</v>
      </c>
      <c r="D8" s="52" t="s">
        <v>834</v>
      </c>
      <c r="E8" s="558"/>
      <c r="F8" s="560"/>
      <c r="I8" s="46" t="s">
        <v>1166</v>
      </c>
      <c r="J8" s="46">
        <v>0</v>
      </c>
      <c r="Y8" s="221"/>
    </row>
    <row r="9" spans="1:25">
      <c r="B9" s="228" t="s">
        <v>1158</v>
      </c>
      <c r="C9" s="53" t="s">
        <v>826</v>
      </c>
      <c r="D9" s="190">
        <v>1</v>
      </c>
      <c r="E9" s="191" t="s">
        <v>416</v>
      </c>
      <c r="F9" s="192" t="s">
        <v>416</v>
      </c>
      <c r="I9" s="46" t="s">
        <v>1167</v>
      </c>
      <c r="J9" s="46">
        <v>0.5</v>
      </c>
      <c r="Y9" s="221"/>
    </row>
    <row r="10" spans="1:25" ht="60">
      <c r="B10" s="223" t="s">
        <v>836</v>
      </c>
      <c r="C10" s="53" t="s">
        <v>831</v>
      </c>
      <c r="D10" s="7">
        <v>0.5</v>
      </c>
      <c r="E10" s="195" t="s">
        <v>1095</v>
      </c>
      <c r="F10" s="196" t="s">
        <v>1039</v>
      </c>
      <c r="Y10" s="221"/>
    </row>
    <row r="11" spans="1:25" ht="30">
      <c r="B11" s="223" t="s">
        <v>838</v>
      </c>
      <c r="C11" s="53" t="s">
        <v>831</v>
      </c>
      <c r="D11" s="7">
        <v>0.5</v>
      </c>
      <c r="E11" s="195" t="s">
        <v>416</v>
      </c>
      <c r="F11" s="196" t="s">
        <v>416</v>
      </c>
    </row>
    <row r="12" spans="1:25" ht="60">
      <c r="B12" s="223" t="s">
        <v>841</v>
      </c>
      <c r="C12" s="194" t="s">
        <v>826</v>
      </c>
      <c r="D12" s="194">
        <v>1</v>
      </c>
      <c r="E12" s="195" t="s">
        <v>1159</v>
      </c>
      <c r="F12" s="196" t="s">
        <v>416</v>
      </c>
      <c r="J12" s="569"/>
      <c r="K12" s="570"/>
      <c r="L12" s="570"/>
    </row>
    <row r="13" spans="1:25" ht="45">
      <c r="B13" s="223" t="s">
        <v>843</v>
      </c>
      <c r="C13" s="53" t="s">
        <v>831</v>
      </c>
      <c r="D13" s="7">
        <v>0.5</v>
      </c>
      <c r="E13" s="195" t="s">
        <v>844</v>
      </c>
      <c r="F13" s="196" t="s">
        <v>416</v>
      </c>
    </row>
    <row r="14" spans="1:25" ht="45">
      <c r="B14" s="223" t="s">
        <v>845</v>
      </c>
      <c r="C14" s="53" t="s">
        <v>831</v>
      </c>
      <c r="D14" s="7">
        <v>0.5</v>
      </c>
      <c r="E14" s="195" t="s">
        <v>1144</v>
      </c>
      <c r="F14" s="196" t="s">
        <v>416</v>
      </c>
    </row>
    <row r="15" spans="1:25" ht="30">
      <c r="B15" s="223" t="s">
        <v>1168</v>
      </c>
      <c r="C15" s="197" t="s">
        <v>826</v>
      </c>
      <c r="D15" s="194">
        <v>1</v>
      </c>
      <c r="E15" s="195" t="s">
        <v>1169</v>
      </c>
      <c r="F15" s="196" t="s">
        <v>416</v>
      </c>
    </row>
    <row r="16" spans="1:25" ht="15.75" thickBot="1">
      <c r="B16" s="660" t="s">
        <v>849</v>
      </c>
      <c r="C16" s="661"/>
      <c r="D16" s="55">
        <f>SUM(D9:D15)/7</f>
        <v>0.7142857142857143</v>
      </c>
      <c r="E16" s="56" t="s">
        <v>850</v>
      </c>
      <c r="F16" s="57" t="str">
        <f>IF(D16&lt;=0.33,"MALO",IF(D16&lt;=0.67,"REGULAR",IF(D16&lt;=1,"BUENO",0)))</f>
        <v>BUENO</v>
      </c>
    </row>
    <row r="17" spans="2:19">
      <c r="B17" s="224"/>
      <c r="C17" s="225"/>
      <c r="E17" s="571" t="s">
        <v>829</v>
      </c>
      <c r="F17" s="572" t="s">
        <v>830</v>
      </c>
    </row>
    <row r="18" spans="2:19">
      <c r="B18" s="226" t="s">
        <v>851</v>
      </c>
      <c r="C18" s="227" t="s">
        <v>833</v>
      </c>
      <c r="D18" s="52" t="s">
        <v>834</v>
      </c>
      <c r="E18" s="558"/>
      <c r="F18" s="560"/>
    </row>
    <row r="19" spans="2:19" ht="30">
      <c r="B19" s="54" t="s">
        <v>852</v>
      </c>
      <c r="C19" s="53" t="s">
        <v>826</v>
      </c>
      <c r="D19" s="53">
        <f>IF(C19=$S$5,1,IF(C19=$S$7,0.5,0))</f>
        <v>1</v>
      </c>
      <c r="E19" s="67" t="s">
        <v>1170</v>
      </c>
      <c r="F19" s="73" t="s">
        <v>416</v>
      </c>
    </row>
    <row r="20" spans="2:19" ht="45">
      <c r="B20" s="54" t="s">
        <v>855</v>
      </c>
      <c r="C20" s="53" t="s">
        <v>826</v>
      </c>
      <c r="D20" s="53">
        <f>IF(C20=$S$5,1,IF(C20=$S$7,0.5,0))</f>
        <v>1</v>
      </c>
      <c r="E20" s="67" t="s">
        <v>1171</v>
      </c>
      <c r="F20" s="73" t="s">
        <v>416</v>
      </c>
    </row>
    <row r="21" spans="2:19" ht="30">
      <c r="B21" s="54" t="s">
        <v>857</v>
      </c>
      <c r="C21" s="53" t="s">
        <v>826</v>
      </c>
      <c r="D21" s="53">
        <f>IF(C21=$S$5,1,IF(C21=$S$7,0.5,0))</f>
        <v>1</v>
      </c>
      <c r="E21" s="67" t="s">
        <v>416</v>
      </c>
      <c r="F21" s="73" t="s">
        <v>416</v>
      </c>
    </row>
    <row r="22" spans="2:19" ht="30">
      <c r="B22" s="54" t="s">
        <v>859</v>
      </c>
      <c r="C22" s="53" t="s">
        <v>826</v>
      </c>
      <c r="D22" s="53">
        <f>IF(C22=$S$5,1,IF(C22=$S$7,0.5,0))</f>
        <v>1</v>
      </c>
      <c r="E22" s="67" t="s">
        <v>1146</v>
      </c>
      <c r="F22" s="73" t="s">
        <v>416</v>
      </c>
    </row>
    <row r="23" spans="2:19" ht="15.75" thickBot="1">
      <c r="B23" s="573" t="s">
        <v>860</v>
      </c>
      <c r="C23" s="574"/>
      <c r="D23" s="58">
        <f>SUM(D19:D22)/4</f>
        <v>1</v>
      </c>
      <c r="E23" s="59" t="s">
        <v>850</v>
      </c>
      <c r="F23" s="60" t="str">
        <f>IF(D23&lt;=0.33,"MALO",IF(D23&lt;=0.67,"REGULAR",IF(D23&lt;=1,"BUENO",0)))</f>
        <v>BUENO</v>
      </c>
    </row>
    <row r="24" spans="2:19">
      <c r="B24" s="561" t="s">
        <v>828</v>
      </c>
      <c r="C24" s="557"/>
      <c r="D24" s="557"/>
      <c r="E24" s="557" t="s">
        <v>829</v>
      </c>
      <c r="F24" s="559" t="s">
        <v>830</v>
      </c>
    </row>
    <row r="25" spans="2:19">
      <c r="B25" s="51" t="s">
        <v>861</v>
      </c>
      <c r="C25" s="52" t="s">
        <v>833</v>
      </c>
      <c r="D25" s="52" t="s">
        <v>834</v>
      </c>
      <c r="E25" s="558"/>
      <c r="F25" s="560"/>
    </row>
    <row r="26" spans="2:19" ht="45">
      <c r="B26" s="180" t="s">
        <v>862</v>
      </c>
      <c r="C26" s="229" t="s">
        <v>826</v>
      </c>
      <c r="D26" s="190">
        <v>1</v>
      </c>
      <c r="E26" s="182" t="s">
        <v>416</v>
      </c>
      <c r="F26" s="183" t="s">
        <v>416</v>
      </c>
    </row>
    <row r="27" spans="2:19" ht="30">
      <c r="B27" s="184" t="s">
        <v>863</v>
      </c>
      <c r="C27" s="194" t="s">
        <v>826</v>
      </c>
      <c r="D27" s="194">
        <v>1</v>
      </c>
      <c r="E27" s="186" t="s">
        <v>1160</v>
      </c>
      <c r="F27" s="187" t="s">
        <v>416</v>
      </c>
    </row>
    <row r="28" spans="2:19" ht="30">
      <c r="B28" s="184" t="s">
        <v>865</v>
      </c>
      <c r="C28" s="194" t="s">
        <v>826</v>
      </c>
      <c r="D28" s="194">
        <v>1</v>
      </c>
      <c r="E28" s="186" t="s">
        <v>416</v>
      </c>
      <c r="F28" s="187" t="s">
        <v>416</v>
      </c>
    </row>
    <row r="29" spans="2:19" s="61" customFormat="1" ht="30">
      <c r="B29" s="184" t="s">
        <v>868</v>
      </c>
      <c r="C29" s="230" t="s">
        <v>826</v>
      </c>
      <c r="D29" s="194">
        <v>1</v>
      </c>
      <c r="E29" s="186" t="s">
        <v>416</v>
      </c>
      <c r="F29" s="187" t="s">
        <v>416</v>
      </c>
      <c r="S29" s="71"/>
    </row>
    <row r="30" spans="2:19" ht="15.75" thickBot="1">
      <c r="B30" s="567" t="s">
        <v>870</v>
      </c>
      <c r="C30" s="568"/>
      <c r="D30" s="56">
        <f>SUM(D26:D29)/4</f>
        <v>1</v>
      </c>
      <c r="E30" s="56" t="s">
        <v>850</v>
      </c>
      <c r="F30" s="57" t="str">
        <f>IF(D30&lt;=0.33,"MALO",IF(D30&lt;=0.67,"REGULAR",IF(D30&lt;=1,"BUENO",0)))</f>
        <v>BUENO</v>
      </c>
    </row>
    <row r="31" spans="2:19" s="64" customFormat="1" ht="24" thickBot="1">
      <c r="B31" s="575" t="s">
        <v>871</v>
      </c>
      <c r="C31" s="576"/>
      <c r="D31" s="62">
        <f>+D30+D23+D16</f>
        <v>2.7142857142857144</v>
      </c>
      <c r="E31" s="62" t="s">
        <v>872</v>
      </c>
      <c r="F31" s="63" t="str">
        <f>IF(D31&lt;=1,"ALTA",IF(D31&lt;=2,"MEDIA",IF(D31&lt;=3,"BAJA",0)))</f>
        <v>BAJA</v>
      </c>
      <c r="S31" s="72"/>
    </row>
    <row r="33" spans="2:19" ht="24" thickBot="1">
      <c r="B33" s="602" t="s">
        <v>873</v>
      </c>
      <c r="C33" s="603"/>
      <c r="D33" s="603"/>
      <c r="E33" s="603"/>
      <c r="F33" s="603"/>
    </row>
    <row r="34" spans="2:19" ht="15.75" customHeight="1">
      <c r="B34" s="561" t="s">
        <v>828</v>
      </c>
      <c r="C34" s="557"/>
      <c r="D34" s="557"/>
      <c r="E34" s="557" t="s">
        <v>829</v>
      </c>
      <c r="F34" s="559" t="s">
        <v>830</v>
      </c>
    </row>
    <row r="35" spans="2:19">
      <c r="B35" s="51" t="s">
        <v>874</v>
      </c>
      <c r="C35" s="52" t="s">
        <v>833</v>
      </c>
      <c r="D35" s="52" t="s">
        <v>834</v>
      </c>
      <c r="E35" s="558"/>
      <c r="F35" s="560"/>
    </row>
    <row r="36" spans="2:19" ht="30">
      <c r="B36" s="180" t="s">
        <v>875</v>
      </c>
      <c r="C36" s="190" t="s">
        <v>826</v>
      </c>
      <c r="D36" s="190">
        <v>1</v>
      </c>
      <c r="E36" s="182" t="s">
        <v>1161</v>
      </c>
      <c r="F36" s="183" t="s">
        <v>416</v>
      </c>
    </row>
    <row r="37" spans="2:19" ht="45">
      <c r="B37" s="184" t="s">
        <v>878</v>
      </c>
      <c r="C37" s="194" t="s">
        <v>826</v>
      </c>
      <c r="D37" s="194">
        <v>1</v>
      </c>
      <c r="E37" s="186" t="s">
        <v>416</v>
      </c>
      <c r="F37" s="187" t="s">
        <v>416</v>
      </c>
    </row>
    <row r="38" spans="2:19" ht="15.75" thickBot="1">
      <c r="B38" s="573" t="s">
        <v>881</v>
      </c>
      <c r="C38" s="574"/>
      <c r="D38" s="58">
        <f>SUM(D36:D37)/2</f>
        <v>1</v>
      </c>
      <c r="E38" s="59" t="s">
        <v>850</v>
      </c>
      <c r="F38" s="60" t="str">
        <f>IF(D38&lt;=0.33,"MALO",IF(D38&lt;=0.67,"REGULAR",IF(D38&lt;=1,"BUENO",0)))</f>
        <v>BUENO</v>
      </c>
    </row>
    <row r="39" spans="2:19">
      <c r="B39" s="561" t="s">
        <v>828</v>
      </c>
      <c r="C39" s="557"/>
      <c r="D39" s="557"/>
      <c r="E39" s="557" t="s">
        <v>829</v>
      </c>
      <c r="F39" s="559" t="s">
        <v>830</v>
      </c>
    </row>
    <row r="40" spans="2:19">
      <c r="B40" s="51" t="s">
        <v>882</v>
      </c>
      <c r="C40" s="52" t="s">
        <v>833</v>
      </c>
      <c r="D40" s="52" t="s">
        <v>834</v>
      </c>
      <c r="E40" s="558"/>
      <c r="F40" s="560"/>
    </row>
    <row r="41" spans="2:19" ht="30">
      <c r="B41" s="54" t="s">
        <v>883</v>
      </c>
      <c r="C41" s="53" t="s">
        <v>826</v>
      </c>
      <c r="D41" s="53">
        <f t="shared" ref="D41:D47" si="0">IF(C41=$S$5,1,IF(C41=$S$7,0.5,0))</f>
        <v>1</v>
      </c>
      <c r="E41" s="150" t="s">
        <v>416</v>
      </c>
      <c r="F41" s="152" t="s">
        <v>416</v>
      </c>
    </row>
    <row r="42" spans="2:19" ht="67.5" customHeight="1">
      <c r="B42" s="54" t="s">
        <v>884</v>
      </c>
      <c r="C42" s="53" t="s">
        <v>276</v>
      </c>
      <c r="D42" s="53">
        <f t="shared" si="0"/>
        <v>0</v>
      </c>
      <c r="E42" s="151" t="s">
        <v>1134</v>
      </c>
      <c r="F42" s="153" t="s">
        <v>416</v>
      </c>
      <c r="S42" s="69" t="s">
        <v>826</v>
      </c>
    </row>
    <row r="43" spans="2:19" ht="60">
      <c r="B43" s="54" t="s">
        <v>886</v>
      </c>
      <c r="C43" s="53" t="s">
        <v>826</v>
      </c>
      <c r="D43" s="53">
        <f>IF(C43=$S$5,1,IF(C43=$S$7,0.5,IF(C43=$S$45,1,0)))</f>
        <v>1</v>
      </c>
      <c r="E43" s="151" t="s">
        <v>887</v>
      </c>
      <c r="F43" s="153" t="s">
        <v>888</v>
      </c>
      <c r="S43" s="69" t="s">
        <v>276</v>
      </c>
    </row>
    <row r="44" spans="2:19" ht="60">
      <c r="B44" s="54" t="s">
        <v>889</v>
      </c>
      <c r="C44" s="53" t="s">
        <v>826</v>
      </c>
      <c r="D44" s="53">
        <f t="shared" si="0"/>
        <v>1</v>
      </c>
      <c r="E44" s="151" t="s">
        <v>890</v>
      </c>
      <c r="F44" s="153" t="s">
        <v>891</v>
      </c>
      <c r="S44" s="69" t="s">
        <v>831</v>
      </c>
    </row>
    <row r="45" spans="2:19" ht="32.25" customHeight="1">
      <c r="B45" s="54" t="s">
        <v>892</v>
      </c>
      <c r="C45" s="76" t="s">
        <v>826</v>
      </c>
      <c r="D45" s="53">
        <f t="shared" si="0"/>
        <v>1</v>
      </c>
      <c r="E45" s="151" t="s">
        <v>893</v>
      </c>
      <c r="F45" s="153" t="s">
        <v>1026</v>
      </c>
      <c r="S45" s="69" t="s">
        <v>218</v>
      </c>
    </row>
    <row r="46" spans="2:19" ht="30">
      <c r="B46" s="54" t="s">
        <v>894</v>
      </c>
      <c r="C46" s="53" t="s">
        <v>826</v>
      </c>
      <c r="D46" s="53">
        <f t="shared" si="0"/>
        <v>1</v>
      </c>
      <c r="E46" s="151" t="s">
        <v>895</v>
      </c>
      <c r="F46" s="154" t="s">
        <v>1028</v>
      </c>
    </row>
    <row r="47" spans="2:19" ht="30">
      <c r="B47" s="54" t="s">
        <v>896</v>
      </c>
      <c r="C47" s="53" t="s">
        <v>826</v>
      </c>
      <c r="D47" s="53">
        <f t="shared" si="0"/>
        <v>1</v>
      </c>
      <c r="E47" s="151" t="s">
        <v>897</v>
      </c>
      <c r="F47" s="154" t="s">
        <v>1029</v>
      </c>
    </row>
    <row r="48" spans="2:19" ht="15.75" thickBot="1">
      <c r="B48" s="577" t="s">
        <v>898</v>
      </c>
      <c r="C48" s="578"/>
      <c r="D48" s="58">
        <f>SUM(D41:D47)/7</f>
        <v>0.8571428571428571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30">
      <c r="B51" s="231" t="s">
        <v>900</v>
      </c>
      <c r="C51" s="234" t="s">
        <v>831</v>
      </c>
      <c r="D51" s="235">
        <v>0.5</v>
      </c>
      <c r="E51" s="182" t="s">
        <v>1173</v>
      </c>
      <c r="F51" s="183" t="s">
        <v>416</v>
      </c>
    </row>
    <row r="52" spans="2:6">
      <c r="B52" s="232" t="s">
        <v>901</v>
      </c>
      <c r="C52" s="230" t="s">
        <v>826</v>
      </c>
      <c r="D52" s="230">
        <v>1</v>
      </c>
      <c r="E52" s="186" t="s">
        <v>1163</v>
      </c>
      <c r="F52" s="187" t="s">
        <v>416</v>
      </c>
    </row>
    <row r="53" spans="2:6">
      <c r="B53" s="232" t="s">
        <v>903</v>
      </c>
      <c r="C53" s="230" t="s">
        <v>276</v>
      </c>
      <c r="D53" s="230">
        <v>0</v>
      </c>
      <c r="E53" s="186" t="s">
        <v>416</v>
      </c>
      <c r="F53" s="187" t="s">
        <v>416</v>
      </c>
    </row>
    <row r="54" spans="2:6" ht="36" customHeight="1">
      <c r="B54" s="232" t="s">
        <v>905</v>
      </c>
      <c r="C54" s="230" t="s">
        <v>826</v>
      </c>
      <c r="D54" s="230">
        <v>1</v>
      </c>
      <c r="E54" s="186" t="s">
        <v>416</v>
      </c>
      <c r="F54" s="187" t="s">
        <v>416</v>
      </c>
    </row>
    <row r="55" spans="2:6" ht="30">
      <c r="B55" s="232" t="s">
        <v>907</v>
      </c>
      <c r="C55" s="230" t="s">
        <v>276</v>
      </c>
      <c r="D55" s="230">
        <v>0</v>
      </c>
      <c r="E55" s="186" t="s">
        <v>416</v>
      </c>
      <c r="F55" s="187" t="s">
        <v>416</v>
      </c>
    </row>
    <row r="56" spans="2:6" ht="30">
      <c r="B56" s="232" t="s">
        <v>908</v>
      </c>
      <c r="C56" s="230" t="s">
        <v>826</v>
      </c>
      <c r="D56" s="230">
        <v>1</v>
      </c>
      <c r="E56" s="186" t="s">
        <v>1164</v>
      </c>
      <c r="F56" s="187" t="s">
        <v>416</v>
      </c>
    </row>
    <row r="57" spans="2:6" ht="15.75" thickBot="1">
      <c r="B57" s="567" t="s">
        <v>909</v>
      </c>
      <c r="C57" s="568"/>
      <c r="D57" s="55">
        <f>SUM(D51:D56)/6</f>
        <v>0.58333333333333337</v>
      </c>
      <c r="E57" s="56" t="s">
        <v>850</v>
      </c>
      <c r="F57" s="57" t="str">
        <f>IF(D57&lt;=0.33,"MALO",IF(D57&lt;=0.67,"REGULAR",IF(D57&lt;=1,"BUENO",0)))</f>
        <v>REGULAR</v>
      </c>
    </row>
    <row r="58" spans="2:6" ht="35.25" customHeight="1" thickBot="1">
      <c r="B58" s="575" t="s">
        <v>910</v>
      </c>
      <c r="C58" s="576"/>
      <c r="D58" s="65">
        <f>+D57+D48+D38</f>
        <v>2.4404761904761907</v>
      </c>
      <c r="E58" s="62" t="s">
        <v>872</v>
      </c>
      <c r="F58" s="63" t="str">
        <f>IF(D58&lt;=1,"ALTA",IF(D58&lt;=2,"MEDIA",IF(D58&lt;=3,"BAJA",0)))</f>
        <v>BAJA</v>
      </c>
    </row>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
        <v>826</v>
      </c>
      <c r="D63" s="53">
        <f>IF(C63=$S$5,1,IF(C63=$S$7,0.5,0))</f>
        <v>1</v>
      </c>
      <c r="E63" s="150" t="s">
        <v>416</v>
      </c>
      <c r="F63" s="152" t="s">
        <v>416</v>
      </c>
    </row>
    <row r="64" spans="2:6" ht="18" customHeight="1">
      <c r="B64" s="54" t="s">
        <v>914</v>
      </c>
      <c r="C64" s="76" t="s">
        <v>826</v>
      </c>
      <c r="D64" s="53">
        <f>IF(C64=$S$5,1,IF(C64=$S$7,0.5,0))</f>
        <v>1</v>
      </c>
      <c r="E64" s="151" t="s">
        <v>416</v>
      </c>
      <c r="F64" s="153" t="s">
        <v>416</v>
      </c>
    </row>
    <row r="65" spans="2:6" ht="18" customHeight="1">
      <c r="B65" s="54" t="s">
        <v>915</v>
      </c>
      <c r="C65" s="76" t="s">
        <v>826</v>
      </c>
      <c r="D65" s="53">
        <f>IF(C65=$S$5,1,IF(C65=$S$7,0.5,0))</f>
        <v>1</v>
      </c>
      <c r="E65" s="151" t="s">
        <v>416</v>
      </c>
      <c r="F65" s="153" t="s">
        <v>416</v>
      </c>
    </row>
    <row r="66" spans="2:6" ht="18" customHeight="1">
      <c r="B66" s="54" t="s">
        <v>916</v>
      </c>
      <c r="C66" s="76" t="s">
        <v>276</v>
      </c>
      <c r="D66" s="53">
        <f>IF(C66=$S$5,1,IF(C66=$S$7,0.5,0))</f>
        <v>0</v>
      </c>
      <c r="E66" s="151" t="s">
        <v>416</v>
      </c>
      <c r="F66" s="153" t="s">
        <v>416</v>
      </c>
    </row>
    <row r="67" spans="2:6" ht="18" customHeight="1">
      <c r="B67" s="54" t="s">
        <v>917</v>
      </c>
      <c r="C67" s="76" t="s">
        <v>826</v>
      </c>
      <c r="D67" s="53">
        <f>IF(C67=$S$5,1,IF(C67=$S$7,0.5,0))</f>
        <v>1</v>
      </c>
      <c r="E67" s="151" t="s">
        <v>416</v>
      </c>
      <c r="F67" s="153" t="s">
        <v>416</v>
      </c>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
        <v>826</v>
      </c>
      <c r="D71" s="53">
        <f>IF(C71=$S$5,1,IF(C71=$S$7,0.5,0))</f>
        <v>1</v>
      </c>
      <c r="E71" s="150" t="s">
        <v>416</v>
      </c>
      <c r="F71" s="152" t="s">
        <v>416</v>
      </c>
    </row>
    <row r="72" spans="2:6" ht="18" customHeight="1">
      <c r="B72" s="54" t="s">
        <v>921</v>
      </c>
      <c r="C72" s="76" t="s">
        <v>826</v>
      </c>
      <c r="D72" s="53">
        <f>IF(C72=$S$5,1,IF(C72=$S$7,0.5,0))</f>
        <v>1</v>
      </c>
      <c r="E72" s="151" t="s">
        <v>416</v>
      </c>
      <c r="F72" s="153" t="s">
        <v>416</v>
      </c>
    </row>
    <row r="73" spans="2:6" ht="45">
      <c r="B73" s="54" t="s">
        <v>922</v>
      </c>
      <c r="C73" s="234" t="s">
        <v>826</v>
      </c>
      <c r="D73" s="234">
        <f>IF(C73=$S$5,1,IF(C73=$S$7,0.5,0))</f>
        <v>1</v>
      </c>
      <c r="E73" s="151" t="s">
        <v>1088</v>
      </c>
      <c r="F73" s="153" t="s">
        <v>416</v>
      </c>
    </row>
    <row r="74" spans="2:6" ht="18" customHeight="1">
      <c r="B74" s="54" t="s">
        <v>924</v>
      </c>
      <c r="C74" s="76" t="s">
        <v>826</v>
      </c>
      <c r="D74" s="234">
        <f>IF(C74=$S$5,1,IF(C74=$S$7,0.5,0))</f>
        <v>1</v>
      </c>
      <c r="E74" s="151" t="s">
        <v>416</v>
      </c>
      <c r="F74" s="153" t="s">
        <v>416</v>
      </c>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
        <v>826</v>
      </c>
      <c r="D78" s="53">
        <f>IF(C78=$S$5,1,IF(C78=$S$7,0.5,0))</f>
        <v>1</v>
      </c>
      <c r="E78" s="150" t="s">
        <v>416</v>
      </c>
      <c r="F78" s="152" t="s">
        <v>416</v>
      </c>
    </row>
    <row r="79" spans="2:6" ht="18" customHeight="1">
      <c r="B79" s="54" t="s">
        <v>928</v>
      </c>
      <c r="C79" s="76" t="s">
        <v>276</v>
      </c>
      <c r="D79" s="53">
        <f>IF(C79=$S$5,1,IF(C79=$S$7,0.5,0))</f>
        <v>0</v>
      </c>
      <c r="E79" s="151" t="s">
        <v>416</v>
      </c>
      <c r="F79" s="153" t="s">
        <v>416</v>
      </c>
    </row>
    <row r="80" spans="2:6" ht="39.75" customHeight="1">
      <c r="B80" s="54" t="s">
        <v>929</v>
      </c>
      <c r="C80" s="76" t="s">
        <v>276</v>
      </c>
      <c r="D80" s="53">
        <f>IF(C80=$S$5,1,IF(C80=$S$7,0.5,0))</f>
        <v>0</v>
      </c>
      <c r="E80" s="151" t="s">
        <v>416</v>
      </c>
      <c r="F80" s="153" t="s">
        <v>416</v>
      </c>
    </row>
    <row r="81" spans="2:6" ht="39.75" customHeight="1">
      <c r="B81" s="54" t="s">
        <v>930</v>
      </c>
      <c r="C81" s="53" t="s">
        <v>826</v>
      </c>
      <c r="D81" s="53">
        <f>IF(C81=$S$5,1,IF(C81=$S$7,0.5,0))</f>
        <v>1</v>
      </c>
      <c r="E81" s="151" t="s">
        <v>416</v>
      </c>
      <c r="F81" s="153" t="s">
        <v>416</v>
      </c>
    </row>
    <row r="82" spans="2:6" ht="39.75" customHeight="1">
      <c r="B82" s="54" t="s">
        <v>931</v>
      </c>
      <c r="C82" s="76" t="s">
        <v>826</v>
      </c>
      <c r="D82" s="53">
        <f>IF(C82=$S$5,1,IF(C82=$S$7,0.5,0))</f>
        <v>1</v>
      </c>
      <c r="E82" s="151" t="s">
        <v>416</v>
      </c>
      <c r="F82" s="153" t="s">
        <v>416</v>
      </c>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IF(C89=$S$5,1,IF(C89=$S$7,0.5,0))</f>
        <v>1</v>
      </c>
      <c r="E89" s="67" t="s">
        <v>1153</v>
      </c>
      <c r="F89" s="73" t="s">
        <v>416</v>
      </c>
    </row>
    <row r="90" spans="2:6" ht="29.25" customHeight="1">
      <c r="B90" s="54" t="s">
        <v>937</v>
      </c>
      <c r="C90" s="53" t="s">
        <v>826</v>
      </c>
      <c r="D90" s="53">
        <f>IF(C90=$S$5,1,IF(C90=$S$7,0.5,0))</f>
        <v>1</v>
      </c>
      <c r="E90" s="67" t="s">
        <v>1139</v>
      </c>
      <c r="F90" s="73" t="s">
        <v>416</v>
      </c>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25.25" customHeight="1">
      <c r="B94" s="54" t="s">
        <v>939</v>
      </c>
      <c r="C94" s="53" t="s">
        <v>826</v>
      </c>
      <c r="D94" s="53">
        <f>IF(C94=$S$5,1,IF(C94=$S$7,0.5,0))</f>
        <v>1</v>
      </c>
      <c r="E94" s="67" t="s">
        <v>1154</v>
      </c>
      <c r="F94" s="73" t="s">
        <v>416</v>
      </c>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30">
      <c r="B98" s="54" t="s">
        <v>942</v>
      </c>
      <c r="C98" s="53" t="s">
        <v>826</v>
      </c>
      <c r="D98" s="53">
        <f>IF(C98=$S$5,1,IF(C98=$S$7,0.5,0))</f>
        <v>1</v>
      </c>
      <c r="E98" s="150" t="s">
        <v>1091</v>
      </c>
      <c r="F98" s="152" t="s">
        <v>416</v>
      </c>
    </row>
    <row r="99" spans="2:6" ht="76.900000000000006" customHeight="1">
      <c r="B99" s="54" t="s">
        <v>944</v>
      </c>
      <c r="C99" s="53" t="s">
        <v>826</v>
      </c>
      <c r="D99" s="53">
        <f>IF(C99=$S$5,1,IF(C99=$S$7,0.5,0))</f>
        <v>1</v>
      </c>
      <c r="E99" s="151" t="s">
        <v>1092</v>
      </c>
      <c r="F99" s="153" t="s">
        <v>416</v>
      </c>
    </row>
    <row r="100" spans="2:6" ht="29.25" customHeight="1">
      <c r="B100" s="54" t="s">
        <v>946</v>
      </c>
      <c r="C100" s="76" t="s">
        <v>276</v>
      </c>
      <c r="D100" s="53">
        <f>IF(C100=$S$5,1,IF(C100=$S$7,0.5,0))</f>
        <v>0</v>
      </c>
      <c r="E100" s="151" t="s">
        <v>1093</v>
      </c>
      <c r="F100" s="153" t="s">
        <v>416</v>
      </c>
    </row>
    <row r="101" spans="2:6" ht="15.75" thickBot="1">
      <c r="B101" s="591" t="s">
        <v>932</v>
      </c>
      <c r="C101" s="592"/>
      <c r="D101" s="55">
        <f>SUM(D98:D100)/3</f>
        <v>0.66666666666666663</v>
      </c>
      <c r="E101" s="56" t="s">
        <v>769</v>
      </c>
      <c r="F101" s="57" t="str">
        <f>IF(D101&lt;=0.33,"MALO",IF(D101&lt;=0.67,"REGULAR",IF(D101&lt;=1,"BUENO",0)))</f>
        <v>REGULAR</v>
      </c>
    </row>
    <row r="102" spans="2:6" ht="24" thickBot="1">
      <c r="B102" s="575" t="s">
        <v>948</v>
      </c>
      <c r="C102" s="576"/>
      <c r="D102" s="65">
        <f>+D101+D95+D91</f>
        <v>2.6666666666666665</v>
      </c>
      <c r="E102" s="62" t="s">
        <v>872</v>
      </c>
      <c r="F102" s="66" t="str">
        <f>IF(D102&lt;=1,"ALTA",IF(D102&lt;=2,"MEDIA",IF(D102&lt;=3,"BAJA",0)))</f>
        <v>BAJA</v>
      </c>
    </row>
  </sheetData>
  <mergeCells count="61">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31:C31"/>
    <mergeCell ref="B7:D7"/>
    <mergeCell ref="E7:E8"/>
    <mergeCell ref="F7:F8"/>
    <mergeCell ref="J12:L12"/>
    <mergeCell ref="B16:C16"/>
    <mergeCell ref="E17:E18"/>
    <mergeCell ref="F17:F18"/>
    <mergeCell ref="B23:C23"/>
    <mergeCell ref="B24:D24"/>
    <mergeCell ref="E24:E25"/>
    <mergeCell ref="F24:F25"/>
    <mergeCell ref="B30:C30"/>
    <mergeCell ref="B6:F6"/>
    <mergeCell ref="B1:E2"/>
    <mergeCell ref="B3:F3"/>
    <mergeCell ref="B4:F4"/>
    <mergeCell ref="B5:D5"/>
    <mergeCell ref="E5:F5"/>
  </mergeCells>
  <conditionalFormatting sqref="F31 F58">
    <cfRule type="containsText" dxfId="89" priority="7" operator="containsText" text="BAJA">
      <formula>NOT(ISERROR(SEARCH("BAJA",F31)))</formula>
    </cfRule>
    <cfRule type="containsText" dxfId="88" priority="8" operator="containsText" text="MEDIA">
      <formula>NOT(ISERROR(SEARCH("MEDIA",F31)))</formula>
    </cfRule>
    <cfRule type="containsText" dxfId="87" priority="9" operator="containsText" text="ALTA">
      <formula>NOT(ISERROR(SEARCH("ALTA",F31)))</formula>
    </cfRule>
  </conditionalFormatting>
  <conditionalFormatting sqref="F84">
    <cfRule type="containsText" dxfId="86" priority="4" operator="containsText" text="BAJA">
      <formula>NOT(ISERROR(SEARCH("BAJA",F84)))</formula>
    </cfRule>
    <cfRule type="containsText" dxfId="85" priority="5" operator="containsText" text="MEDIA">
      <formula>NOT(ISERROR(SEARCH("MEDIA",F84)))</formula>
    </cfRule>
    <cfRule type="containsText" dxfId="84" priority="6" operator="containsText" text="ALTA">
      <formula>NOT(ISERROR(SEARCH("ALTA",F84)))</formula>
    </cfRule>
  </conditionalFormatting>
  <conditionalFormatting sqref="F102">
    <cfRule type="containsText" dxfId="83" priority="1" operator="containsText" text="BAJA">
      <formula>NOT(ISERROR(SEARCH("BAJA",F102)))</formula>
    </cfRule>
    <cfRule type="containsText" dxfId="82" priority="2" operator="containsText" text="MEDIA">
      <formula>NOT(ISERROR(SEARCH("MEDIA",F102)))</formula>
    </cfRule>
    <cfRule type="containsText" dxfId="81" priority="3" operator="containsText" text="ALTA">
      <formula>NOT(ISERROR(SEARCH("ALTA",F102)))</formula>
    </cfRule>
  </conditionalFormatting>
  <dataValidations count="3">
    <dataValidation type="list" allowBlank="1" showInputMessage="1" showErrorMessage="1" sqref="C94" xr:uid="{DF8C0F2F-039B-4062-8A5A-FBD8D91F830E}">
      <formula1>$S$5:$S$7</formula1>
    </dataValidation>
    <dataValidation type="list" allowBlank="1" showInputMessage="1" showErrorMessage="1" sqref="C89:C90 C51 C19:C22 C81 C73 C46:C47 C41:C42 C44 C9:C11 C13:C14 C98:C99" xr:uid="{207991B9-B80E-4A57-B0FA-E5F93E8C587C}">
      <formula1>$I$7:$I$9</formula1>
    </dataValidation>
    <dataValidation type="list" allowBlank="1" showInputMessage="1" showErrorMessage="1" sqref="C43" xr:uid="{7E156785-A650-4F21-AAA9-3FA93767A6BD}">
      <formula1>$Y$41:$Y$44</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Y102"/>
  <sheetViews>
    <sheetView showGridLines="0" zoomScaleNormal="100" workbookViewId="0">
      <pane xSplit="1" ySplit="5" topLeftCell="B6" activePane="bottomRight" state="frozen"/>
      <selection pane="topRight" activeCell="F2" sqref="F2"/>
      <selection pane="bottomLeft" activeCell="F2" sqref="F2"/>
      <selection pane="bottomRight" activeCell="F13" sqref="F1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45.8554687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47" t="s">
        <v>169</v>
      </c>
    </row>
    <row r="2" spans="1:25" ht="39" customHeight="1" thickBot="1">
      <c r="B2" s="585"/>
      <c r="C2" s="585"/>
      <c r="D2" s="585"/>
      <c r="E2" s="585"/>
      <c r="F2" s="93" t="s">
        <v>170</v>
      </c>
    </row>
    <row r="3" spans="1:25" ht="24" thickBot="1">
      <c r="B3" s="653" t="s">
        <v>171</v>
      </c>
      <c r="C3" s="654"/>
      <c r="D3" s="654"/>
      <c r="E3" s="654"/>
      <c r="F3" s="654"/>
      <c r="G3" s="48"/>
      <c r="H3" s="48"/>
    </row>
    <row r="4" spans="1:25" ht="24" thickBot="1">
      <c r="A4" s="48"/>
      <c r="B4" s="655" t="s">
        <v>824</v>
      </c>
      <c r="C4" s="656"/>
      <c r="D4" s="656"/>
      <c r="E4" s="656"/>
      <c r="F4" s="657"/>
      <c r="G4" s="48"/>
      <c r="H4" s="48"/>
      <c r="O4" s="49"/>
      <c r="P4" s="49"/>
      <c r="Q4" s="49"/>
      <c r="R4" s="49"/>
      <c r="S4" s="49"/>
      <c r="T4" s="46" t="s">
        <v>358</v>
      </c>
      <c r="U4" s="49"/>
      <c r="V4" s="49"/>
      <c r="W4" s="49"/>
      <c r="X4" s="49"/>
    </row>
    <row r="5" spans="1:25" ht="33.75" customHeight="1" thickBot="1">
      <c r="B5" s="537" t="s">
        <v>1174</v>
      </c>
      <c r="C5" s="538"/>
      <c r="D5" s="539"/>
      <c r="E5" s="540" t="str">
        <f>As!D30</f>
        <v>EXPLOSIÓN</v>
      </c>
      <c r="F5" s="541"/>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tr">
        <f>'A1'!C9</f>
        <v>Si</v>
      </c>
      <c r="D9" s="53">
        <f>IF(C9=$Y$5,1,IF(C9=$Y$7,0.5,0))</f>
        <v>1</v>
      </c>
      <c r="E9" s="67"/>
      <c r="F9" s="73"/>
    </row>
    <row r="10" spans="1:25" ht="30">
      <c r="B10" s="54" t="s">
        <v>836</v>
      </c>
      <c r="C10" s="53" t="s">
        <v>826</v>
      </c>
      <c r="D10" s="53">
        <f t="shared" ref="D10:D15" si="0">IF(C10=$Y$5,1,IF(C10=$Y$7,0.5,0))</f>
        <v>1</v>
      </c>
      <c r="E10" s="67"/>
      <c r="F10" s="73"/>
    </row>
    <row r="11" spans="1:25" ht="30">
      <c r="B11" s="54" t="s">
        <v>838</v>
      </c>
      <c r="C11" s="53" t="s">
        <v>276</v>
      </c>
      <c r="D11" s="53">
        <f t="shared" si="0"/>
        <v>0</v>
      </c>
      <c r="E11" s="67" t="s">
        <v>1175</v>
      </c>
      <c r="F11" s="73"/>
    </row>
    <row r="12" spans="1:25" ht="45">
      <c r="B12" s="54" t="s">
        <v>841</v>
      </c>
      <c r="C12" s="53" t="s">
        <v>826</v>
      </c>
      <c r="D12" s="53">
        <f t="shared" si="0"/>
        <v>1</v>
      </c>
      <c r="E12" s="67" t="s">
        <v>1176</v>
      </c>
      <c r="F12" s="73"/>
    </row>
    <row r="13" spans="1:25" ht="60">
      <c r="B13" s="54" t="s">
        <v>843</v>
      </c>
      <c r="C13" s="53" t="s">
        <v>826</v>
      </c>
      <c r="D13" s="53">
        <f t="shared" ref="D13" si="1">IF(C13=$Y$5,1,IF(C13=$Y$7,0.5,0))</f>
        <v>1</v>
      </c>
      <c r="E13" s="67" t="s">
        <v>844</v>
      </c>
      <c r="F13" s="73"/>
    </row>
    <row r="14" spans="1:25" ht="45">
      <c r="B14" s="54" t="s">
        <v>845</v>
      </c>
      <c r="C14" s="53" t="s">
        <v>826</v>
      </c>
      <c r="D14" s="53">
        <f t="shared" si="0"/>
        <v>1</v>
      </c>
      <c r="E14" s="67"/>
      <c r="F14" s="73"/>
    </row>
    <row r="15" spans="1:25" ht="30">
      <c r="B15" s="75" t="s">
        <v>847</v>
      </c>
      <c r="C15" s="68" t="str">
        <f>+'A1'!C15</f>
        <v>Si</v>
      </c>
      <c r="D15" s="53">
        <f t="shared" si="0"/>
        <v>1</v>
      </c>
      <c r="E15" s="67"/>
      <c r="F15" s="73"/>
    </row>
    <row r="16" spans="1:25" ht="15.75" thickBot="1">
      <c r="B16" s="567" t="s">
        <v>849</v>
      </c>
      <c r="C16" s="568"/>
      <c r="D16" s="55">
        <f>SUM(D9:D15)/7</f>
        <v>0.8571428571428571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30">
      <c r="B19" s="54" t="s">
        <v>852</v>
      </c>
      <c r="C19" s="53" t="s">
        <v>826</v>
      </c>
      <c r="D19" s="53">
        <f>IF(C19=$Y$5,1,IF(C19=$Y$7,0.5,0))</f>
        <v>1</v>
      </c>
      <c r="E19" s="67" t="s">
        <v>1177</v>
      </c>
      <c r="F19" s="73"/>
    </row>
    <row r="20" spans="2:25" ht="45">
      <c r="B20" s="54" t="s">
        <v>855</v>
      </c>
      <c r="C20" s="53" t="s">
        <v>276</v>
      </c>
      <c r="D20" s="53">
        <f>IF(C20=$Y$5,1,IF(C20=$Y$7,0.5,0))</f>
        <v>0</v>
      </c>
      <c r="E20" s="67"/>
      <c r="F20" s="73"/>
    </row>
    <row r="21" spans="2:25" ht="30">
      <c r="B21" s="54" t="s">
        <v>857</v>
      </c>
      <c r="C21" s="53" t="s">
        <v>826</v>
      </c>
      <c r="D21" s="53">
        <f>IF(C21=$Y$5,1,IF(C21=$Y$7,0.5,0))</f>
        <v>1</v>
      </c>
      <c r="E21" s="67"/>
      <c r="F21" s="73"/>
    </row>
    <row r="22" spans="2:25" ht="30">
      <c r="B22" s="54" t="s">
        <v>859</v>
      </c>
      <c r="C22" s="53" t="s">
        <v>826</v>
      </c>
      <c r="D22" s="53">
        <f>IF(C22=$Y$5,1,IF(C22=$Y$7,0.5,0))</f>
        <v>1</v>
      </c>
      <c r="E22" s="67"/>
      <c r="F22" s="73"/>
    </row>
    <row r="23" spans="2:25" ht="15.75" thickBot="1">
      <c r="B23" s="573" t="s">
        <v>860</v>
      </c>
      <c r="C23" s="574"/>
      <c r="D23" s="58">
        <f>SUM(D19:D22)/4</f>
        <v>0.75</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tr">
        <f>+'A1'!C26</f>
        <v>Si</v>
      </c>
      <c r="D26" s="53">
        <f>IF(C26=$Y$5,1,IF(C26=$Y$7,0.5,0))</f>
        <v>1</v>
      </c>
      <c r="E26" s="67"/>
      <c r="F26" s="73"/>
    </row>
    <row r="27" spans="2:25" ht="30">
      <c r="B27" s="54" t="s">
        <v>863</v>
      </c>
      <c r="C27" s="234" t="s">
        <v>276</v>
      </c>
      <c r="D27" s="53">
        <f>IF(C27=$Y$5,1,IF(C27=$Y$7,0.5,0))</f>
        <v>0</v>
      </c>
      <c r="E27" s="67"/>
      <c r="F27" s="73"/>
    </row>
    <row r="28" spans="2:25" ht="30">
      <c r="B28" s="54" t="s">
        <v>865</v>
      </c>
      <c r="C28" s="234" t="s">
        <v>831</v>
      </c>
      <c r="D28" s="53">
        <f>IF(C28=$Y$5,1,IF(C28=$Y$7,0.5,0))</f>
        <v>0.5</v>
      </c>
      <c r="E28" s="67"/>
      <c r="F28" s="73"/>
    </row>
    <row r="29" spans="2:25" s="61" customFormat="1" ht="30">
      <c r="B29" s="54" t="s">
        <v>868</v>
      </c>
      <c r="C29" s="76" t="str">
        <f>+'A1'!C29</f>
        <v>Si</v>
      </c>
      <c r="D29" s="53">
        <f>IF(C29=$Y$5,1,IF(C29=$Y$7,0.5,0))</f>
        <v>1</v>
      </c>
      <c r="E29" s="67"/>
      <c r="F29" s="73"/>
      <c r="Y29" s="71"/>
    </row>
    <row r="30" spans="2:25" ht="15.75" thickBot="1">
      <c r="B30" s="567" t="s">
        <v>870</v>
      </c>
      <c r="C30" s="568"/>
      <c r="D30" s="56">
        <f>SUM(D26:D29)/4</f>
        <v>0.625</v>
      </c>
      <c r="E30" s="56" t="s">
        <v>850</v>
      </c>
      <c r="F30" s="57" t="str">
        <f>IF(D30&lt;=0.33,"MALO",IF(D30&lt;=0.67,"REGULAR",IF(D30&lt;=1,"BUENO",0)))</f>
        <v>REGULAR</v>
      </c>
    </row>
    <row r="31" spans="2:25" s="64" customFormat="1" ht="24" thickBot="1">
      <c r="B31" s="575" t="s">
        <v>871</v>
      </c>
      <c r="C31" s="576"/>
      <c r="D31" s="62">
        <f>+D30+D23+D16</f>
        <v>2.2321428571428572</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30">
      <c r="B36" s="54" t="s">
        <v>875</v>
      </c>
      <c r="C36" s="53" t="s">
        <v>826</v>
      </c>
      <c r="D36" s="53">
        <f>IF(C36=$Y$5,1,IF(C36=$Y$7,0.5,0))</f>
        <v>1</v>
      </c>
      <c r="E36" s="67"/>
      <c r="F36" s="73"/>
    </row>
    <row r="37" spans="2:25" ht="45">
      <c r="B37" s="54" t="s">
        <v>878</v>
      </c>
      <c r="C37" s="53" t="s">
        <v>826</v>
      </c>
      <c r="D37" s="53">
        <f>IF(C37=$Y$5,1,IF(C37=$Y$7,0.5,0))</f>
        <v>1</v>
      </c>
      <c r="E37" s="67"/>
      <c r="F37" s="73"/>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2">IF(C41=$S$5,1,IF(C41=$S$7,0.5,0))</f>
        <v>0</v>
      </c>
      <c r="E41" s="67"/>
      <c r="F41" s="73"/>
    </row>
    <row r="42" spans="2:25" ht="33" customHeight="1">
      <c r="B42" s="54" t="s">
        <v>884</v>
      </c>
      <c r="C42" s="53" t="s">
        <v>276</v>
      </c>
      <c r="D42" s="53">
        <f t="shared" si="2"/>
        <v>0</v>
      </c>
      <c r="E42" s="67"/>
      <c r="F42" s="73"/>
      <c r="Y42" s="69" t="s">
        <v>826</v>
      </c>
    </row>
    <row r="43" spans="2:25" ht="45">
      <c r="B43" s="54" t="s">
        <v>886</v>
      </c>
      <c r="C43" s="53" t="s">
        <v>826</v>
      </c>
      <c r="D43" s="53">
        <f>IF(C43=$S$5,1,IF(C43=$S$7,0.5,IF(C43=$S$45,1,0)))</f>
        <v>0</v>
      </c>
      <c r="E43" s="67"/>
      <c r="F43" s="73"/>
      <c r="Y43" s="69" t="s">
        <v>276</v>
      </c>
    </row>
    <row r="44" spans="2:25" ht="45">
      <c r="B44" s="54" t="s">
        <v>889</v>
      </c>
      <c r="C44" s="53" t="s">
        <v>826</v>
      </c>
      <c r="D44" s="53">
        <f t="shared" si="2"/>
        <v>0</v>
      </c>
      <c r="E44" s="67"/>
      <c r="F44" s="73"/>
      <c r="Y44" s="69" t="s">
        <v>831</v>
      </c>
    </row>
    <row r="45" spans="2:25" ht="32.25" customHeight="1">
      <c r="B45" s="54" t="s">
        <v>892</v>
      </c>
      <c r="C45" s="76" t="s">
        <v>826</v>
      </c>
      <c r="D45" s="53">
        <f t="shared" si="2"/>
        <v>0</v>
      </c>
      <c r="E45" s="67"/>
      <c r="F45" s="73"/>
      <c r="Y45" s="69" t="s">
        <v>218</v>
      </c>
    </row>
    <row r="46" spans="2:25" ht="30">
      <c r="B46" s="54" t="s">
        <v>894</v>
      </c>
      <c r="C46" s="53" t="s">
        <v>826</v>
      </c>
      <c r="D46" s="53">
        <f t="shared" si="2"/>
        <v>0</v>
      </c>
      <c r="E46" s="67"/>
      <c r="F46" s="73"/>
    </row>
    <row r="47" spans="2:25" ht="30">
      <c r="B47" s="54" t="s">
        <v>896</v>
      </c>
      <c r="C47" s="53" t="s">
        <v>826</v>
      </c>
      <c r="D47" s="53">
        <f t="shared" si="2"/>
        <v>0</v>
      </c>
      <c r="E47" s="67"/>
      <c r="F47" s="73"/>
    </row>
    <row r="48" spans="2:25" ht="15.75" thickBot="1">
      <c r="B48" s="577" t="s">
        <v>898</v>
      </c>
      <c r="C48" s="578"/>
      <c r="D48" s="58">
        <f>SUM(D41:D47)/7</f>
        <v>0</v>
      </c>
      <c r="E48" s="59" t="s">
        <v>850</v>
      </c>
      <c r="F48" s="60" t="str">
        <f>IF(D48&lt;=0.33,"MALO",IF(D48&lt;=0.67,"REGULAR",IF(D48&lt;=1,"BUENO",0)))</f>
        <v>MALO</v>
      </c>
    </row>
    <row r="49" spans="2:6">
      <c r="B49" s="561" t="s">
        <v>828</v>
      </c>
      <c r="C49" s="557"/>
      <c r="D49" s="557"/>
      <c r="E49" s="557" t="s">
        <v>829</v>
      </c>
      <c r="F49" s="559" t="s">
        <v>830</v>
      </c>
    </row>
    <row r="50" spans="2:6">
      <c r="B50" s="51" t="s">
        <v>899</v>
      </c>
      <c r="C50" s="52" t="s">
        <v>833</v>
      </c>
      <c r="D50" s="52" t="s">
        <v>834</v>
      </c>
      <c r="E50" s="558"/>
      <c r="F50" s="560"/>
    </row>
    <row r="51" spans="2:6">
      <c r="B51" s="54" t="s">
        <v>900</v>
      </c>
      <c r="C51" s="234" t="s">
        <v>831</v>
      </c>
      <c r="D51" s="53">
        <f t="shared" ref="D51:D56" si="3">IF(C51=$Y$5,1,IF(C51=$Y$7,0.5,0))</f>
        <v>0.5</v>
      </c>
      <c r="E51" s="67"/>
      <c r="F51" s="73"/>
    </row>
    <row r="52" spans="2:6">
      <c r="B52" s="54" t="s">
        <v>901</v>
      </c>
      <c r="C52" s="76" t="str">
        <f>+'A1'!C52</f>
        <v>Si</v>
      </c>
      <c r="D52" s="53">
        <f t="shared" si="3"/>
        <v>1</v>
      </c>
      <c r="E52" s="67"/>
      <c r="F52" s="73"/>
    </row>
    <row r="53" spans="2:6">
      <c r="B53" s="54" t="s">
        <v>903</v>
      </c>
      <c r="C53" s="234" t="s">
        <v>276</v>
      </c>
      <c r="D53" s="53">
        <f t="shared" si="3"/>
        <v>0</v>
      </c>
      <c r="E53" s="67"/>
      <c r="F53" s="73"/>
    </row>
    <row r="54" spans="2:6">
      <c r="B54" s="54" t="s">
        <v>905</v>
      </c>
      <c r="C54" s="76" t="str">
        <f>+'A1'!C54</f>
        <v>Si</v>
      </c>
      <c r="D54" s="53">
        <f t="shared" si="3"/>
        <v>1</v>
      </c>
      <c r="E54" s="67"/>
      <c r="F54" s="73"/>
    </row>
    <row r="55" spans="2:6" ht="30">
      <c r="B55" s="54" t="s">
        <v>907</v>
      </c>
      <c r="C55" s="53" t="s">
        <v>826</v>
      </c>
      <c r="D55" s="53">
        <f t="shared" si="3"/>
        <v>1</v>
      </c>
      <c r="E55" s="67"/>
      <c r="F55" s="73"/>
    </row>
    <row r="56" spans="2:6" ht="30">
      <c r="B56" s="54" t="s">
        <v>908</v>
      </c>
      <c r="C56" s="237" t="str">
        <f>'A1'!C56</f>
        <v>No</v>
      </c>
      <c r="D56" s="53">
        <f t="shared" si="3"/>
        <v>0</v>
      </c>
      <c r="E56" s="67"/>
      <c r="F56" s="73"/>
    </row>
    <row r="57" spans="2:6" ht="15.75" thickBot="1">
      <c r="B57" s="567" t="s">
        <v>909</v>
      </c>
      <c r="C57" s="568"/>
      <c r="D57" s="55">
        <f>SUM(D51:D56)/6</f>
        <v>0.58333333333333337</v>
      </c>
      <c r="E57" s="56" t="s">
        <v>850</v>
      </c>
      <c r="F57" s="57" t="str">
        <f>IF(D57&lt;=0.33,"MALO",IF(D57&lt;=0.67,"REGULAR",IF(D57&lt;=1,"BUENO",0)))</f>
        <v>REGULAR</v>
      </c>
    </row>
    <row r="58" spans="2:6" ht="35.25" customHeight="1" thickBot="1">
      <c r="B58" s="575" t="s">
        <v>910</v>
      </c>
      <c r="C58" s="576"/>
      <c r="D58" s="65">
        <f>+D57+D48+D38</f>
        <v>1.5833333333333335</v>
      </c>
      <c r="E58" s="62" t="s">
        <v>872</v>
      </c>
      <c r="F58" s="63" t="str">
        <f>IF(D58&lt;=1,"ALTA",IF(D58&lt;=2,"MEDIA",IF(D58&lt;=3,"BAJA",0)))</f>
        <v>MEDIA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tr">
        <f>'A1'!C71</f>
        <v>Si</v>
      </c>
      <c r="D71" s="53">
        <f>IF(C71=$Y$5,1,IF(C71=$Y$7,0.5,0))</f>
        <v>1</v>
      </c>
      <c r="E71" s="67"/>
      <c r="F71" s="73"/>
    </row>
    <row r="72" spans="2:6" ht="18" customHeight="1">
      <c r="B72" s="54" t="s">
        <v>921</v>
      </c>
      <c r="C72" s="76" t="str">
        <f>'A1'!C72</f>
        <v>Si</v>
      </c>
      <c r="D72" s="53">
        <f>IF(C72=$Y$5,1,IF(C72=$Y$7,0.5,IF(C72=$Y$45,1,0)))</f>
        <v>1</v>
      </c>
      <c r="E72" s="67"/>
      <c r="F72" s="73"/>
    </row>
    <row r="73" spans="2:6" ht="30">
      <c r="B73" s="54" t="s">
        <v>922</v>
      </c>
      <c r="C73" s="53" t="s">
        <v>826</v>
      </c>
      <c r="D73" s="53">
        <f>IF(C73=$Y$5,1,IF(C73=$Y$7,0.5,0))</f>
        <v>1</v>
      </c>
      <c r="E73" s="67"/>
      <c r="F73" s="73"/>
    </row>
    <row r="74" spans="2:6" ht="18" customHeight="1">
      <c r="B74" s="54" t="s">
        <v>924</v>
      </c>
      <c r="C74" s="76" t="str">
        <f>'A1'!C74</f>
        <v>Si</v>
      </c>
      <c r="D74" s="53">
        <f>IF(C74=$Y$5,1,IF(C74=$Y$7,0.5,0))</f>
        <v>1</v>
      </c>
      <c r="E74" s="67"/>
      <c r="F74" s="73"/>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tr">
        <f>'A1'!C78</f>
        <v>Si</v>
      </c>
      <c r="D78" s="53">
        <f>IF(C78=$Y$5,1,IF(C78=$Y$7,0.5,0))</f>
        <v>1</v>
      </c>
      <c r="E78" s="67"/>
      <c r="F78" s="73"/>
    </row>
    <row r="79" spans="2:6" ht="18" customHeight="1">
      <c r="B79" s="54" t="s">
        <v>928</v>
      </c>
      <c r="C79" s="76" t="str">
        <f>'A1'!C79</f>
        <v>No</v>
      </c>
      <c r="D79" s="53">
        <f>IF(C79=$Y$5,1,IF(C79=$Y$7,0.5,0))</f>
        <v>0</v>
      </c>
      <c r="E79" s="67"/>
      <c r="F79" s="73"/>
    </row>
    <row r="80" spans="2:6" ht="18" customHeight="1">
      <c r="B80" s="54" t="s">
        <v>929</v>
      </c>
      <c r="C80" s="76" t="str">
        <f>'A1'!C80</f>
        <v>No</v>
      </c>
      <c r="D80" s="53">
        <f>IF(C80=$Y$5,1,IF(C80=$Y$7,0.5,0))</f>
        <v>0</v>
      </c>
      <c r="E80" s="67"/>
      <c r="F80" s="73"/>
    </row>
    <row r="81" spans="2:6" ht="18" customHeight="1">
      <c r="B81" s="54" t="s">
        <v>930</v>
      </c>
      <c r="C81" s="76" t="str">
        <f>'A1'!C81</f>
        <v>Si</v>
      </c>
      <c r="D81" s="53">
        <f>IF(C81=$Y$5,1,IF(C81=$Y$7,0.5,0))</f>
        <v>1</v>
      </c>
      <c r="E81" s="67"/>
      <c r="F81" s="73"/>
    </row>
    <row r="82" spans="2:6" ht="18" customHeight="1">
      <c r="B82" s="54" t="s">
        <v>931</v>
      </c>
      <c r="C82" s="76" t="str">
        <f>'A1'!C82</f>
        <v>Si</v>
      </c>
      <c r="D82" s="53">
        <f>IF(C82=$Y$5,1,IF(C82=$Y$7,0.5,0))</f>
        <v>1</v>
      </c>
      <c r="E82" s="67"/>
      <c r="F82" s="73"/>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v>1</v>
      </c>
      <c r="E89" s="67" t="s">
        <v>1153</v>
      </c>
      <c r="F89" s="73"/>
    </row>
    <row r="90" spans="2:6" ht="29.25" customHeight="1">
      <c r="B90" s="54" t="s">
        <v>937</v>
      </c>
      <c r="C90" s="53" t="s">
        <v>826</v>
      </c>
      <c r="D90" s="53">
        <v>1</v>
      </c>
      <c r="E90" s="67" t="s">
        <v>1139</v>
      </c>
      <c r="F90" s="73"/>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120">
      <c r="B94" s="54" t="s">
        <v>939</v>
      </c>
      <c r="C94" s="53" t="s">
        <v>826</v>
      </c>
      <c r="D94" s="53">
        <v>1</v>
      </c>
      <c r="E94" s="67" t="s">
        <v>1154</v>
      </c>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45">
      <c r="B98" s="54" t="s">
        <v>942</v>
      </c>
      <c r="C98" s="53" t="s">
        <v>826</v>
      </c>
      <c r="D98" s="53">
        <v>1</v>
      </c>
      <c r="E98" s="150" t="s">
        <v>1091</v>
      </c>
      <c r="F98" s="73"/>
    </row>
    <row r="99" spans="2:6" ht="82.5" customHeight="1">
      <c r="B99" s="54" t="s">
        <v>944</v>
      </c>
      <c r="C99" s="234" t="s">
        <v>826</v>
      </c>
      <c r="D99" s="234">
        <v>1</v>
      </c>
      <c r="E99" s="151" t="s">
        <v>1092</v>
      </c>
      <c r="F99" s="73"/>
    </row>
    <row r="100" spans="2:6" ht="58.5" customHeight="1">
      <c r="B100" s="54" t="s">
        <v>946</v>
      </c>
      <c r="C100" s="76" t="s">
        <v>276</v>
      </c>
      <c r="D100" s="234">
        <v>1</v>
      </c>
      <c r="E100" s="151" t="s">
        <v>1093</v>
      </c>
      <c r="F100" s="73"/>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1:E2"/>
    <mergeCell ref="B3:F3"/>
    <mergeCell ref="B4:F4"/>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83:C83"/>
    <mergeCell ref="B84:C84"/>
    <mergeCell ref="B86:F86"/>
    <mergeCell ref="B87:D87"/>
    <mergeCell ref="E87:E88"/>
    <mergeCell ref="F87:F88"/>
    <mergeCell ref="F92:F93"/>
    <mergeCell ref="B95:C95"/>
    <mergeCell ref="B96:D96"/>
    <mergeCell ref="E96:E97"/>
    <mergeCell ref="F96:F97"/>
    <mergeCell ref="B101:C101"/>
    <mergeCell ref="B102:C102"/>
    <mergeCell ref="B91:C91"/>
    <mergeCell ref="B92:D92"/>
    <mergeCell ref="E92:E93"/>
  </mergeCells>
  <conditionalFormatting sqref="F31 F58">
    <cfRule type="containsText" dxfId="80" priority="13" operator="containsText" text="BAJA">
      <formula>NOT(ISERROR(SEARCH("BAJA",F31)))</formula>
    </cfRule>
    <cfRule type="containsText" dxfId="79" priority="14" operator="containsText" text="MEDIA">
      <formula>NOT(ISERROR(SEARCH("MEDIA",F31)))</formula>
    </cfRule>
    <cfRule type="containsText" dxfId="78" priority="15" operator="containsText" text="ALTA">
      <formula>NOT(ISERROR(SEARCH("ALTA",F31)))</formula>
    </cfRule>
  </conditionalFormatting>
  <conditionalFormatting sqref="F84">
    <cfRule type="containsText" dxfId="77" priority="7" operator="containsText" text="BAJA">
      <formula>NOT(ISERROR(SEARCH("BAJA",F84)))</formula>
    </cfRule>
    <cfRule type="containsText" dxfId="76" priority="8" operator="containsText" text="MEDIA">
      <formula>NOT(ISERROR(SEARCH("MEDIA",F84)))</formula>
    </cfRule>
    <cfRule type="containsText" dxfId="75" priority="9" operator="containsText" text="ALTA">
      <formula>NOT(ISERROR(SEARCH("ALTA",F84)))</formula>
    </cfRule>
  </conditionalFormatting>
  <conditionalFormatting sqref="F102">
    <cfRule type="containsText" dxfId="74" priority="1" operator="containsText" text="BAJA">
      <formula>NOT(ISERROR(SEARCH("BAJA",F102)))</formula>
    </cfRule>
    <cfRule type="containsText" dxfId="73" priority="2" operator="containsText" text="MEDIA">
      <formula>NOT(ISERROR(SEARCH("MEDIA",F102)))</formula>
    </cfRule>
    <cfRule type="containsText" dxfId="72" priority="3" operator="containsText" text="ALTA">
      <formula>NOT(ISERROR(SEARCH("ALTA",F102)))</formula>
    </cfRule>
  </conditionalFormatting>
  <dataValidations count="4">
    <dataValidation type="list" allowBlank="1" showInputMessage="1" showErrorMessage="1" sqref="C51 C27:C28 C55 C53 C36:C37 C10:C14 C73 C19:C22" xr:uid="{00000000-0002-0000-1500-000000000000}">
      <formula1>$Y$5:$Y$7</formula1>
    </dataValidation>
    <dataValidation type="list" allowBlank="1" showInputMessage="1" showErrorMessage="1" sqref="C98:C99 C46:C47 C41:C42 C44 C89:C90" xr:uid="{37F4DCAA-542F-47A6-BF34-A410CEC4268A}">
      <formula1>$I$7:$I$9</formula1>
    </dataValidation>
    <dataValidation type="list" allowBlank="1" showInputMessage="1" showErrorMessage="1" sqref="C43" xr:uid="{114A79DE-A72F-4998-B4DD-06C0F87E4ACE}">
      <formula1>$Y$41:$Y$44</formula1>
    </dataValidation>
    <dataValidation type="list" allowBlank="1" showInputMessage="1" showErrorMessage="1" sqref="C94" xr:uid="{B2B5272A-C80E-4E40-A8C0-04DF969ED6C6}">
      <formula1>$S$5:$S$7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Y102"/>
  <sheetViews>
    <sheetView showGridLines="0" zoomScaleNormal="100" workbookViewId="0">
      <pane xSplit="1" ySplit="5" topLeftCell="B45" activePane="bottomRight" state="frozen"/>
      <selection pane="topRight" activeCell="E4" sqref="E4:F4"/>
      <selection pane="bottomLeft" activeCell="E4" sqref="E4:F4"/>
      <selection pane="bottomRight" activeCell="C94" sqref="C94"/>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23" width="11.42578125" style="46" customWidth="1"/>
    <col min="24" max="24" width="11.42578125" style="46"/>
    <col min="25" max="25" width="11.42578125" style="69"/>
    <col min="26" max="16384" width="11.42578125" style="46"/>
  </cols>
  <sheetData>
    <row r="1" spans="1:25">
      <c r="B1" s="584"/>
      <c r="C1" s="584"/>
      <c r="D1" s="584"/>
      <c r="E1" s="584"/>
      <c r="F1" s="79" t="s">
        <v>169</v>
      </c>
    </row>
    <row r="2" spans="1:25" ht="39" customHeight="1">
      <c r="B2" s="584"/>
      <c r="C2" s="584"/>
      <c r="D2" s="584"/>
      <c r="E2" s="584"/>
      <c r="F2" s="109" t="s">
        <v>170</v>
      </c>
    </row>
    <row r="3" spans="1:25" ht="23.25">
      <c r="B3" s="662" t="s">
        <v>171</v>
      </c>
      <c r="C3" s="662"/>
      <c r="D3" s="662"/>
      <c r="E3" s="662"/>
      <c r="F3" s="662"/>
      <c r="G3" s="48"/>
      <c r="H3" s="48"/>
    </row>
    <row r="4" spans="1:25" ht="23.25">
      <c r="A4" s="48"/>
      <c r="B4" s="662" t="s">
        <v>824</v>
      </c>
      <c r="C4" s="662"/>
      <c r="D4" s="662"/>
      <c r="E4" s="662"/>
      <c r="F4" s="662"/>
      <c r="O4" s="49"/>
      <c r="P4" s="49"/>
      <c r="Q4" s="49"/>
      <c r="R4" s="49"/>
      <c r="S4" s="49"/>
      <c r="T4" s="46" t="s">
        <v>358</v>
      </c>
      <c r="U4" s="49"/>
      <c r="V4" s="49"/>
      <c r="W4" s="49"/>
      <c r="X4" s="49"/>
    </row>
    <row r="5" spans="1:25" ht="33.75" customHeight="1" thickBot="1">
      <c r="B5" s="537" t="s">
        <v>1178</v>
      </c>
      <c r="C5" s="538"/>
      <c r="D5" s="539"/>
      <c r="E5" s="540" t="str">
        <f>As!D31</f>
        <v xml:space="preserve">HURTOS/ASALTOS </v>
      </c>
      <c r="F5" s="541"/>
      <c r="Y5" s="69" t="s">
        <v>826</v>
      </c>
    </row>
    <row r="6" spans="1:25" s="50" customFormat="1" ht="24" thickBot="1">
      <c r="B6" s="602" t="s">
        <v>827</v>
      </c>
      <c r="C6" s="603"/>
      <c r="D6" s="603"/>
      <c r="E6" s="603"/>
      <c r="F6" s="603"/>
      <c r="Y6" s="70" t="s">
        <v>276</v>
      </c>
    </row>
    <row r="7" spans="1:25" ht="16.5" customHeight="1">
      <c r="B7" s="565" t="s">
        <v>828</v>
      </c>
      <c r="C7" s="566"/>
      <c r="D7" s="566"/>
      <c r="E7" s="557" t="s">
        <v>829</v>
      </c>
      <c r="F7" s="559" t="s">
        <v>830</v>
      </c>
      <c r="Y7" s="69" t="s">
        <v>831</v>
      </c>
    </row>
    <row r="8" spans="1:25">
      <c r="B8" s="51" t="s">
        <v>832</v>
      </c>
      <c r="C8" s="52" t="s">
        <v>833</v>
      </c>
      <c r="D8" s="52" t="s">
        <v>834</v>
      </c>
      <c r="E8" s="558"/>
      <c r="F8" s="560"/>
    </row>
    <row r="9" spans="1:25">
      <c r="B9" s="74" t="s">
        <v>835</v>
      </c>
      <c r="C9" s="68" t="str">
        <f>'A1'!C9</f>
        <v>Si</v>
      </c>
      <c r="D9" s="53">
        <f>IF(C9=$Y$5,1,IF(C9=$Y$7,0.5,0))</f>
        <v>1</v>
      </c>
      <c r="E9" s="67"/>
      <c r="F9" s="73"/>
    </row>
    <row r="10" spans="1:25" ht="30">
      <c r="B10" s="54" t="s">
        <v>836</v>
      </c>
      <c r="C10" s="53" t="s">
        <v>826</v>
      </c>
      <c r="D10" s="53">
        <f t="shared" ref="D10:D15" si="0">IF(C10=$Y$5,1,IF(C10=$Y$7,0.5,0))</f>
        <v>1</v>
      </c>
      <c r="E10" s="67"/>
      <c r="F10" s="73"/>
    </row>
    <row r="11" spans="1:25" ht="30">
      <c r="B11" s="54" t="s">
        <v>838</v>
      </c>
      <c r="C11" s="53" t="s">
        <v>826</v>
      </c>
      <c r="D11" s="53">
        <f t="shared" si="0"/>
        <v>1</v>
      </c>
      <c r="E11" s="67"/>
      <c r="F11" s="73"/>
    </row>
    <row r="12" spans="1:25" ht="45">
      <c r="B12" s="54" t="s">
        <v>841</v>
      </c>
      <c r="C12" s="53" t="s">
        <v>257</v>
      </c>
      <c r="D12" s="53">
        <f t="shared" si="0"/>
        <v>1</v>
      </c>
      <c r="E12" s="67"/>
      <c r="F12" s="73"/>
    </row>
    <row r="13" spans="1:25" ht="75">
      <c r="B13" s="54" t="s">
        <v>843</v>
      </c>
      <c r="C13" s="68" t="str">
        <f>'A1'!C13</f>
        <v>SI</v>
      </c>
      <c r="D13" s="53">
        <f t="shared" si="0"/>
        <v>1</v>
      </c>
      <c r="E13" s="248" t="s">
        <v>844</v>
      </c>
      <c r="F13" s="73"/>
    </row>
    <row r="14" spans="1:25" ht="45">
      <c r="B14" s="54" t="s">
        <v>845</v>
      </c>
      <c r="C14" s="53" t="s">
        <v>257</v>
      </c>
      <c r="D14" s="53">
        <f t="shared" si="0"/>
        <v>1</v>
      </c>
      <c r="E14" s="67"/>
      <c r="F14" s="73"/>
    </row>
    <row r="15" spans="1:25" ht="30">
      <c r="B15" s="75" t="s">
        <v>847</v>
      </c>
      <c r="C15" s="68" t="str">
        <f>+'A1'!C15</f>
        <v>Si</v>
      </c>
      <c r="D15" s="53">
        <f t="shared" si="0"/>
        <v>1</v>
      </c>
      <c r="E15" s="67"/>
      <c r="F15" s="73"/>
    </row>
    <row r="16" spans="1:25" ht="15.75" thickBot="1">
      <c r="B16" s="567" t="s">
        <v>849</v>
      </c>
      <c r="C16" s="568"/>
      <c r="D16" s="55">
        <f>SUM(D9:D15)/7</f>
        <v>1</v>
      </c>
      <c r="E16" s="56" t="s">
        <v>850</v>
      </c>
      <c r="F16" s="57" t="str">
        <f>IF(D16&lt;=0.33,"MALO",IF(D16&lt;=0.67,"REGULAR",IF(D16&lt;=1,"BUENO",0)))</f>
        <v>BUENO</v>
      </c>
    </row>
    <row r="17" spans="2:25">
      <c r="B17" s="569" t="s">
        <v>828</v>
      </c>
      <c r="C17" s="570"/>
      <c r="D17" s="570"/>
      <c r="E17" s="571" t="s">
        <v>829</v>
      </c>
      <c r="F17" s="572" t="s">
        <v>830</v>
      </c>
    </row>
    <row r="18" spans="2:25">
      <c r="B18" s="51" t="s">
        <v>851</v>
      </c>
      <c r="C18" s="52" t="s">
        <v>833</v>
      </c>
      <c r="D18" s="52" t="s">
        <v>834</v>
      </c>
      <c r="E18" s="558"/>
      <c r="F18" s="560"/>
    </row>
    <row r="19" spans="2:25" ht="30">
      <c r="B19" s="54" t="s">
        <v>852</v>
      </c>
      <c r="C19" s="53" t="s">
        <v>826</v>
      </c>
      <c r="D19" s="53">
        <f>IF(C19=$Y$5,1,IF(C19=$Y$7,0.5,0))</f>
        <v>1</v>
      </c>
      <c r="E19" s="67"/>
      <c r="F19" s="73"/>
    </row>
    <row r="20" spans="2:25" ht="45">
      <c r="B20" s="54" t="s">
        <v>855</v>
      </c>
      <c r="C20" s="53" t="s">
        <v>257</v>
      </c>
      <c r="D20" s="53">
        <f>IF(C20=$Y$5,1,IF(C20=$Y$7,0.5,0))</f>
        <v>1</v>
      </c>
      <c r="E20" s="67"/>
      <c r="F20" s="73"/>
    </row>
    <row r="21" spans="2:25" ht="30">
      <c r="B21" s="54" t="s">
        <v>857</v>
      </c>
      <c r="C21" s="53" t="s">
        <v>826</v>
      </c>
      <c r="D21" s="53">
        <f>IF(C21=$Y$5,1,IF(C21=$Y$7,0.5,0))</f>
        <v>1</v>
      </c>
      <c r="E21" s="67"/>
      <c r="F21" s="73"/>
    </row>
    <row r="22" spans="2:25" ht="30">
      <c r="B22" s="54" t="s">
        <v>859</v>
      </c>
      <c r="C22" s="53" t="s">
        <v>826</v>
      </c>
      <c r="D22" s="53">
        <f>IF(C22=$Y$5,1,IF(C22=$Y$7,0.5,0))</f>
        <v>1</v>
      </c>
      <c r="E22" s="67"/>
      <c r="F22" s="73"/>
    </row>
    <row r="23" spans="2:25" ht="15.75" thickBot="1">
      <c r="B23" s="573" t="s">
        <v>860</v>
      </c>
      <c r="C23" s="574"/>
      <c r="D23" s="58">
        <f>SUM(D19:D22)/4</f>
        <v>1</v>
      </c>
      <c r="E23" s="59" t="s">
        <v>850</v>
      </c>
      <c r="F23" s="60" t="str">
        <f>IF(D23&lt;=0.33,"MALO",IF(D23&lt;=0.67,"REGULAR",IF(D23&lt;=1,"BUENO",0)))</f>
        <v>BUENO</v>
      </c>
    </row>
    <row r="24" spans="2:25">
      <c r="B24" s="561" t="s">
        <v>828</v>
      </c>
      <c r="C24" s="557"/>
      <c r="D24" s="557"/>
      <c r="E24" s="557" t="s">
        <v>829</v>
      </c>
      <c r="F24" s="559" t="s">
        <v>830</v>
      </c>
    </row>
    <row r="25" spans="2:25">
      <c r="B25" s="51" t="s">
        <v>861</v>
      </c>
      <c r="C25" s="52" t="s">
        <v>833</v>
      </c>
      <c r="D25" s="52" t="s">
        <v>834</v>
      </c>
      <c r="E25" s="558"/>
      <c r="F25" s="560"/>
    </row>
    <row r="26" spans="2:25" ht="45">
      <c r="B26" s="54" t="s">
        <v>862</v>
      </c>
      <c r="C26" s="76" t="str">
        <f>+'A1'!C26</f>
        <v>Si</v>
      </c>
      <c r="D26" s="53">
        <f>IF(C26=$Y$5,1,IF(C26=$Y$7,0.5,0))</f>
        <v>1</v>
      </c>
      <c r="E26" s="67"/>
      <c r="F26" s="73"/>
    </row>
    <row r="27" spans="2:25" ht="30">
      <c r="B27" s="54" t="s">
        <v>863</v>
      </c>
      <c r="C27" s="53" t="s">
        <v>826</v>
      </c>
      <c r="D27" s="53">
        <f>IF(C27=$Y$5,1,IF(C27=$Y$7,0.5,0))</f>
        <v>1</v>
      </c>
      <c r="E27" s="67"/>
      <c r="F27" s="73"/>
    </row>
    <row r="28" spans="2:25" ht="30">
      <c r="B28" s="54" t="s">
        <v>865</v>
      </c>
      <c r="C28" s="53" t="s">
        <v>826</v>
      </c>
      <c r="D28" s="53">
        <f>IF(C28=$Y$5,1,IF(C28=$Y$7,0.5,0))</f>
        <v>1</v>
      </c>
      <c r="E28" s="67"/>
      <c r="F28" s="73"/>
    </row>
    <row r="29" spans="2:25" s="61" customFormat="1" ht="30">
      <c r="B29" s="54" t="s">
        <v>868</v>
      </c>
      <c r="C29" s="76" t="str">
        <f>+'A1'!C29</f>
        <v>Si</v>
      </c>
      <c r="D29" s="53">
        <f>IF(C29=$Y$5,1,IF(C29=$Y$7,0.5,0))</f>
        <v>1</v>
      </c>
      <c r="E29" s="67"/>
      <c r="F29" s="73"/>
      <c r="Y29" s="71"/>
    </row>
    <row r="30" spans="2:25" ht="15.75" thickBot="1">
      <c r="B30" s="567" t="s">
        <v>870</v>
      </c>
      <c r="C30" s="568"/>
      <c r="D30" s="56">
        <f>SUM(D26:D29)/4</f>
        <v>1</v>
      </c>
      <c r="E30" s="56" t="s">
        <v>850</v>
      </c>
      <c r="F30" s="57" t="str">
        <f>IF(D30&lt;=0.33,"MALO",IF(D30&lt;=0.67,"REGULAR",IF(D30&lt;=1,"BUENO",0)))</f>
        <v>BUENO</v>
      </c>
    </row>
    <row r="31" spans="2:25" s="64" customFormat="1" ht="24" thickBot="1">
      <c r="B31" s="575" t="s">
        <v>871</v>
      </c>
      <c r="C31" s="576"/>
      <c r="D31" s="62">
        <f>+D30+D23+D16</f>
        <v>3</v>
      </c>
      <c r="E31" s="62" t="s">
        <v>872</v>
      </c>
      <c r="F31" s="63" t="str">
        <f>IF(D31&lt;=1,"ALTA",IF(D31&lt;=2,"MEDIA",IF(D31&lt;=3,"BAJA",0)))</f>
        <v>BAJA</v>
      </c>
      <c r="Y31" s="72"/>
    </row>
    <row r="33" spans="2:25" ht="24" thickBot="1">
      <c r="B33" s="602" t="s">
        <v>873</v>
      </c>
      <c r="C33" s="603"/>
      <c r="D33" s="603"/>
      <c r="E33" s="603"/>
      <c r="F33" s="603"/>
    </row>
    <row r="34" spans="2:25" ht="15.75" customHeight="1">
      <c r="B34" s="561" t="s">
        <v>828</v>
      </c>
      <c r="C34" s="557"/>
      <c r="D34" s="557"/>
      <c r="E34" s="557" t="s">
        <v>829</v>
      </c>
      <c r="F34" s="559" t="s">
        <v>830</v>
      </c>
    </row>
    <row r="35" spans="2:25">
      <c r="B35" s="51" t="s">
        <v>874</v>
      </c>
      <c r="C35" s="52" t="s">
        <v>833</v>
      </c>
      <c r="D35" s="52" t="s">
        <v>834</v>
      </c>
      <c r="E35" s="558"/>
      <c r="F35" s="560"/>
    </row>
    <row r="36" spans="2:25" ht="30">
      <c r="B36" s="54" t="s">
        <v>875</v>
      </c>
      <c r="C36" s="53" t="s">
        <v>826</v>
      </c>
      <c r="D36" s="53">
        <f>IF(C36=$Y$5,1,IF(C36=$Y$7,0.5,0))</f>
        <v>1</v>
      </c>
      <c r="E36" s="67"/>
      <c r="F36" s="73"/>
    </row>
    <row r="37" spans="2:25" ht="45">
      <c r="B37" s="54" t="s">
        <v>878</v>
      </c>
      <c r="C37" s="53" t="s">
        <v>826</v>
      </c>
      <c r="D37" s="53">
        <f>IF(C37=$Y$5,1,IF(C37=$Y$7,0.5,0))</f>
        <v>1</v>
      </c>
      <c r="E37" s="67"/>
      <c r="F37" s="73"/>
    </row>
    <row r="38" spans="2:25" ht="15.75" thickBot="1">
      <c r="B38" s="573" t="s">
        <v>881</v>
      </c>
      <c r="C38" s="574"/>
      <c r="D38" s="58">
        <f>SUM(D36:D37)/2</f>
        <v>1</v>
      </c>
      <c r="E38" s="59" t="s">
        <v>850</v>
      </c>
      <c r="F38" s="60" t="str">
        <f>IF(D38&lt;=0.33,"MALO",IF(D38&lt;=0.67,"REGULAR",IF(D38&lt;=1,"BUENO",0)))</f>
        <v>BUENO</v>
      </c>
    </row>
    <row r="39" spans="2:25">
      <c r="B39" s="561" t="s">
        <v>828</v>
      </c>
      <c r="C39" s="557"/>
      <c r="D39" s="557"/>
      <c r="E39" s="557" t="s">
        <v>829</v>
      </c>
      <c r="F39" s="559" t="s">
        <v>830</v>
      </c>
    </row>
    <row r="40" spans="2:25">
      <c r="B40" s="51" t="s">
        <v>882</v>
      </c>
      <c r="C40" s="52" t="s">
        <v>833</v>
      </c>
      <c r="D40" s="52" t="s">
        <v>834</v>
      </c>
      <c r="E40" s="558"/>
      <c r="F40" s="560"/>
    </row>
    <row r="41" spans="2:25" ht="30">
      <c r="B41" s="54" t="s">
        <v>883</v>
      </c>
      <c r="C41" s="53" t="s">
        <v>826</v>
      </c>
      <c r="D41" s="53">
        <f t="shared" ref="D41:D47" si="1">IF(C41=$Y$5,1,IF(C41=$Y$7,0.5,0))</f>
        <v>1</v>
      </c>
      <c r="E41" s="67"/>
      <c r="F41" s="73"/>
    </row>
    <row r="42" spans="2:25" ht="33" customHeight="1">
      <c r="B42" s="54" t="s">
        <v>884</v>
      </c>
      <c r="C42" s="53" t="s">
        <v>826</v>
      </c>
      <c r="D42" s="53">
        <f t="shared" si="1"/>
        <v>1</v>
      </c>
      <c r="E42" s="67"/>
      <c r="F42" s="73"/>
      <c r="Y42" s="69" t="s">
        <v>826</v>
      </c>
    </row>
    <row r="43" spans="2:25" ht="45">
      <c r="B43" s="54" t="s">
        <v>886</v>
      </c>
      <c r="C43" s="53" t="s">
        <v>826</v>
      </c>
      <c r="D43" s="53">
        <f>IF(C43=$Y$5,1,IF(C43=$Y$7,0.5,IF(C43=$Y$45,1,0)))</f>
        <v>1</v>
      </c>
      <c r="E43" s="67"/>
      <c r="F43" s="73"/>
      <c r="Y43" s="69" t="s">
        <v>276</v>
      </c>
    </row>
    <row r="44" spans="2:25" ht="45">
      <c r="B44" s="54" t="s">
        <v>889</v>
      </c>
      <c r="C44" s="53" t="s">
        <v>826</v>
      </c>
      <c r="D44" s="53">
        <f t="shared" si="1"/>
        <v>1</v>
      </c>
      <c r="E44" s="67"/>
      <c r="F44" s="73"/>
      <c r="Y44" s="69" t="s">
        <v>831</v>
      </c>
    </row>
    <row r="45" spans="2:25" ht="32.25" customHeight="1">
      <c r="B45" s="54" t="s">
        <v>892</v>
      </c>
      <c r="C45" s="76" t="str">
        <f>+'A1'!C45</f>
        <v>Si</v>
      </c>
      <c r="D45" s="53">
        <f t="shared" si="1"/>
        <v>1</v>
      </c>
      <c r="E45" s="67"/>
      <c r="F45" s="73"/>
      <c r="Y45" s="69" t="s">
        <v>218</v>
      </c>
    </row>
    <row r="46" spans="2:25" ht="30">
      <c r="B46" s="54" t="s">
        <v>894</v>
      </c>
      <c r="C46" s="53" t="s">
        <v>826</v>
      </c>
      <c r="D46" s="53">
        <f t="shared" si="1"/>
        <v>1</v>
      </c>
      <c r="E46" s="67"/>
      <c r="F46" s="73"/>
    </row>
    <row r="47" spans="2:25" ht="30">
      <c r="B47" s="54" t="s">
        <v>896</v>
      </c>
      <c r="C47" s="53" t="s">
        <v>257</v>
      </c>
      <c r="D47" s="53">
        <f t="shared" si="1"/>
        <v>1</v>
      </c>
      <c r="E47" s="67"/>
      <c r="F47" s="73"/>
    </row>
    <row r="48" spans="2:25">
      <c r="B48" s="577" t="s">
        <v>1179</v>
      </c>
      <c r="C48" s="578"/>
      <c r="D48" s="58">
        <f>SUM(D41:D47)/7</f>
        <v>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826</v>
      </c>
      <c r="D51" s="53">
        <f t="shared" ref="D51:D56" si="2">IF(C51=$Y$5,1,IF(C51=$Y$7,0.5,0))</f>
        <v>1</v>
      </c>
      <c r="E51" s="67"/>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30">
      <c r="B55" s="54" t="s">
        <v>907</v>
      </c>
      <c r="C55" s="53" t="s">
        <v>826</v>
      </c>
      <c r="D55" s="53">
        <f t="shared" si="2"/>
        <v>1</v>
      </c>
      <c r="E55" s="67"/>
      <c r="F55" s="73"/>
    </row>
    <row r="56" spans="2:6" ht="30">
      <c r="B56" s="54" t="s">
        <v>908</v>
      </c>
      <c r="C56" s="76" t="str">
        <f>'A1'!C56</f>
        <v>No</v>
      </c>
      <c r="D56" s="53">
        <f t="shared" si="2"/>
        <v>0</v>
      </c>
      <c r="E56" s="67"/>
      <c r="F56" s="73"/>
    </row>
    <row r="57" spans="2:6" ht="15.75" thickBot="1">
      <c r="B57" s="567" t="s">
        <v>909</v>
      </c>
      <c r="C57" s="568"/>
      <c r="D57" s="55">
        <f>SUM(D51:D56)/6</f>
        <v>0.83333333333333337</v>
      </c>
      <c r="E57" s="56" t="s">
        <v>850</v>
      </c>
      <c r="F57" s="57" t="str">
        <f>IF(D57&lt;=0.33,"MALO",IF(D57&lt;=0.67,"REGULAR",IF(D57&lt;=1,"BUENO",0)))</f>
        <v>BUENO</v>
      </c>
    </row>
    <row r="58" spans="2:6" ht="35.25" customHeight="1" thickBot="1">
      <c r="B58" s="575" t="s">
        <v>910</v>
      </c>
      <c r="C58" s="576"/>
      <c r="D58" s="65">
        <f>+D57+D48+D38</f>
        <v>2.8333333333333335</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IF(C63=$Y$5,1,IF(C63=$Y$7,0.5,0))</f>
        <v>1</v>
      </c>
      <c r="E63" s="67"/>
      <c r="F63" s="73"/>
    </row>
    <row r="64" spans="2:6" ht="18" customHeight="1">
      <c r="B64" s="54" t="s">
        <v>914</v>
      </c>
      <c r="C64" s="76" t="str">
        <f>'A1'!C64</f>
        <v>Si</v>
      </c>
      <c r="D64" s="53">
        <f>IF(C64=$Y$5,1,IF(C64=$Y$7,0.5,0))</f>
        <v>1</v>
      </c>
      <c r="E64" s="67"/>
      <c r="F64" s="73"/>
    </row>
    <row r="65" spans="2:6" ht="18" customHeight="1">
      <c r="B65" s="54" t="s">
        <v>915</v>
      </c>
      <c r="C65" s="76" t="str">
        <f>'A1'!C65</f>
        <v>Si</v>
      </c>
      <c r="D65" s="53">
        <f>IF(C65=$Y$5,1,IF(C65=$Y$7,0.5,0))</f>
        <v>1</v>
      </c>
      <c r="E65" s="67"/>
      <c r="F65" s="73"/>
    </row>
    <row r="66" spans="2:6" ht="18" customHeight="1">
      <c r="B66" s="54" t="s">
        <v>916</v>
      </c>
      <c r="C66" s="76" t="str">
        <f>'A1'!C66</f>
        <v>No</v>
      </c>
      <c r="D66" s="53">
        <f>IF(C66=$Y$5,1,IF(C66=$Y$7,0.5,0))</f>
        <v>0</v>
      </c>
      <c r="E66" s="67"/>
      <c r="F66" s="73"/>
    </row>
    <row r="67" spans="2:6" ht="18" customHeight="1">
      <c r="B67" s="54" t="s">
        <v>917</v>
      </c>
      <c r="C67" s="76" t="str">
        <f>'A1'!C67</f>
        <v>Si</v>
      </c>
      <c r="D67" s="53">
        <f>IF(C67=$Y$5,1,IF(C67=$Y$7,0.5,0))</f>
        <v>1</v>
      </c>
      <c r="E67" s="67"/>
      <c r="F67" s="73"/>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tr">
        <f>'A1'!C71</f>
        <v>Si</v>
      </c>
      <c r="D71" s="53">
        <f>IF(C71=$Y$5,1,IF(C71=$Y$7,0.5,0))</f>
        <v>1</v>
      </c>
      <c r="E71" s="67"/>
      <c r="F71" s="73"/>
    </row>
    <row r="72" spans="2:6" ht="18" customHeight="1">
      <c r="B72" s="54" t="s">
        <v>921</v>
      </c>
      <c r="C72" s="76" t="str">
        <f>'A1'!C72</f>
        <v>Si</v>
      </c>
      <c r="D72" s="53">
        <f>IF(C72=$Y$5,1,IF(C72=$Y$7,0.5,IF(C72=$Y$45,1,0)))</f>
        <v>1</v>
      </c>
      <c r="E72" s="67"/>
      <c r="F72" s="73"/>
    </row>
    <row r="73" spans="2:6" ht="30">
      <c r="B73" s="54" t="s">
        <v>922</v>
      </c>
      <c r="C73" s="53" t="s">
        <v>826</v>
      </c>
      <c r="D73" s="53">
        <f>IF(C73=$Y$5,1,IF(C73=$Y$7,0.5,0))</f>
        <v>1</v>
      </c>
      <c r="E73" s="67"/>
      <c r="F73" s="73"/>
    </row>
    <row r="74" spans="2:6" ht="18" customHeight="1">
      <c r="B74" s="54" t="s">
        <v>924</v>
      </c>
      <c r="C74" s="76" t="str">
        <f>'A1'!C74</f>
        <v>Si</v>
      </c>
      <c r="D74" s="53">
        <f>IF(C74=$Y$5,1,IF(C74=$Y$7,0.5,0))</f>
        <v>1</v>
      </c>
      <c r="E74" s="67"/>
      <c r="F74" s="73"/>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tr">
        <f>'A1'!C78</f>
        <v>Si</v>
      </c>
      <c r="D78" s="53">
        <f>IF(C78=$Y$5,1,IF(C78=$Y$7,0.5,0))</f>
        <v>1</v>
      </c>
      <c r="E78" s="67"/>
      <c r="F78" s="73"/>
    </row>
    <row r="79" spans="2:6" ht="18" customHeight="1">
      <c r="B79" s="54" t="s">
        <v>928</v>
      </c>
      <c r="C79" s="76" t="str">
        <f>'A1'!C79</f>
        <v>No</v>
      </c>
      <c r="D79" s="53">
        <f>IF(C79=$Y$5,1,IF(C79=$Y$7,0.5,0))</f>
        <v>0</v>
      </c>
      <c r="E79" s="67"/>
      <c r="F79" s="73"/>
    </row>
    <row r="80" spans="2:6" ht="18" customHeight="1">
      <c r="B80" s="54" t="s">
        <v>929</v>
      </c>
      <c r="C80" s="76" t="str">
        <f>'A1'!C80</f>
        <v>No</v>
      </c>
      <c r="D80" s="53">
        <f>IF(C80=$Y$5,1,IF(C80=$Y$7,0.5,0))</f>
        <v>0</v>
      </c>
      <c r="E80" s="67"/>
      <c r="F80" s="73"/>
    </row>
    <row r="81" spans="2:6" ht="18" customHeight="1">
      <c r="B81" s="54" t="s">
        <v>930</v>
      </c>
      <c r="C81" s="53" t="s">
        <v>826</v>
      </c>
      <c r="D81" s="53">
        <f>IF(C81=$Y$5,1,IF(C81=$Y$7,0.5,0))</f>
        <v>1</v>
      </c>
      <c r="E81" s="67"/>
      <c r="F81" s="73"/>
    </row>
    <row r="82" spans="2:6" ht="18" customHeight="1">
      <c r="B82" s="54" t="s">
        <v>931</v>
      </c>
      <c r="C82" s="76" t="str">
        <f>'A1'!C82</f>
        <v>Si</v>
      </c>
      <c r="D82" s="53">
        <f>IF(C82=$Y$5,1,IF(C82=$Y$7,0.5,0))</f>
        <v>1</v>
      </c>
      <c r="E82" s="67"/>
      <c r="F82" s="73"/>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IF(C89=$Y$5,1,IF(C89=$Y$7,0.5,0))</f>
        <v>1</v>
      </c>
      <c r="E89" s="67"/>
      <c r="F89" s="73"/>
    </row>
    <row r="90" spans="2:6" ht="29.25" customHeight="1">
      <c r="B90" s="54" t="s">
        <v>937</v>
      </c>
      <c r="C90" s="53" t="s">
        <v>257</v>
      </c>
      <c r="D90" s="53">
        <f>IF(C90=$Y$5,1,IF(C90=$Y$7,0.5,0))</f>
        <v>1</v>
      </c>
      <c r="E90" s="67"/>
      <c r="F90" s="73"/>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IF(C94=$Y$5,1,IF(C94=$Y$7,0.5,0))</f>
        <v>1</v>
      </c>
      <c r="E94" s="67"/>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30">
      <c r="B98" s="54" t="s">
        <v>942</v>
      </c>
      <c r="C98" s="53" t="s">
        <v>826</v>
      </c>
      <c r="D98" s="53">
        <f>IF(C98=$Y$5,1,IF(C98=$Y$7,0.5,0))</f>
        <v>1</v>
      </c>
      <c r="E98" s="67"/>
      <c r="F98" s="73"/>
    </row>
    <row r="99" spans="2:6" ht="30.75" customHeight="1">
      <c r="B99" s="54" t="s">
        <v>944</v>
      </c>
      <c r="C99" s="53" t="s">
        <v>826</v>
      </c>
      <c r="D99" s="53">
        <f>IF(C99=$Y$5,1,IF(C99=$Y$7,0.5,0))</f>
        <v>1</v>
      </c>
      <c r="E99" s="67"/>
      <c r="F99" s="73"/>
    </row>
    <row r="100" spans="2:6" ht="29.25" customHeight="1">
      <c r="B100" s="54" t="s">
        <v>946</v>
      </c>
      <c r="C100" s="53" t="s">
        <v>826</v>
      </c>
      <c r="D100" s="53">
        <f>IF(C100=$Y$5,1,IF(C100=$Y$7,0.5,0))</f>
        <v>1</v>
      </c>
      <c r="E100" s="67"/>
      <c r="F100" s="73"/>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1:E2"/>
    <mergeCell ref="B3:F3"/>
    <mergeCell ref="B4:F4"/>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83:C83"/>
    <mergeCell ref="B84:C84"/>
    <mergeCell ref="B86:F86"/>
    <mergeCell ref="B87:D87"/>
    <mergeCell ref="E87:E88"/>
    <mergeCell ref="F87:F88"/>
    <mergeCell ref="F92:F93"/>
    <mergeCell ref="B95:C95"/>
    <mergeCell ref="B96:D96"/>
    <mergeCell ref="E96:E97"/>
    <mergeCell ref="F96:F97"/>
    <mergeCell ref="B101:C101"/>
    <mergeCell ref="B102:C102"/>
    <mergeCell ref="B91:C91"/>
    <mergeCell ref="B92:D92"/>
    <mergeCell ref="E92:E93"/>
  </mergeCells>
  <conditionalFormatting sqref="F31 F58">
    <cfRule type="containsText" dxfId="71" priority="13" operator="containsText" text="BAJA">
      <formula>NOT(ISERROR(SEARCH("BAJA",F31)))</formula>
    </cfRule>
    <cfRule type="containsText" dxfId="70" priority="14" operator="containsText" text="MEDIA">
      <formula>NOT(ISERROR(SEARCH("MEDIA",F31)))</formula>
    </cfRule>
    <cfRule type="containsText" dxfId="69" priority="15" operator="containsText" text="ALTA">
      <formula>NOT(ISERROR(SEARCH("ALTA",F31)))</formula>
    </cfRule>
  </conditionalFormatting>
  <conditionalFormatting sqref="F84">
    <cfRule type="containsText" dxfId="68" priority="7" operator="containsText" text="BAJA">
      <formula>NOT(ISERROR(SEARCH("BAJA",F84)))</formula>
    </cfRule>
    <cfRule type="containsText" dxfId="67" priority="8" operator="containsText" text="MEDIA">
      <formula>NOT(ISERROR(SEARCH("MEDIA",F84)))</formula>
    </cfRule>
    <cfRule type="containsText" dxfId="66" priority="9" operator="containsText" text="ALTA">
      <formula>NOT(ISERROR(SEARCH("ALTA",F84)))</formula>
    </cfRule>
  </conditionalFormatting>
  <conditionalFormatting sqref="F102">
    <cfRule type="containsText" dxfId="65" priority="1" operator="containsText" text="BAJA">
      <formula>NOT(ISERROR(SEARCH("BAJA",F102)))</formula>
    </cfRule>
    <cfRule type="containsText" dxfId="64" priority="2" operator="containsText" text="MEDIA">
      <formula>NOT(ISERROR(SEARCH("MEDIA",F102)))</formula>
    </cfRule>
    <cfRule type="containsText" dxfId="63" priority="3" operator="containsText" text="ALTA">
      <formula>NOT(ISERROR(SEARCH("ALTA",F102)))</formula>
    </cfRule>
  </conditionalFormatting>
  <dataValidations count="2">
    <dataValidation type="list" allowBlank="1" showInputMessage="1" showErrorMessage="1" sqref="C43" xr:uid="{00000000-0002-0000-1600-000000000000}">
      <formula1>$Y$42:$Y$45</formula1>
    </dataValidation>
    <dataValidation type="list" allowBlank="1" showInputMessage="1" showErrorMessage="1" sqref="C51 C81 C44 C10:C12 C53 C41:C42 C14 C73 C19:C22 C36:C37 C27:C28 C46:C47 C98:C100 C55 C89:C90 C94" xr:uid="{00000000-0002-0000-1600-000001000000}">
      <formula1>$Y$5:$Y$7</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102"/>
  <sheetViews>
    <sheetView showGridLines="0" zoomScaleNormal="100" workbookViewId="0">
      <pane xSplit="1" ySplit="5" topLeftCell="B75" activePane="bottomRight" state="frozen"/>
      <selection pane="topRight" activeCell="E4" sqref="E4:F4"/>
      <selection pane="bottomLeft" activeCell="E4" sqref="E4:F4"/>
      <selection pane="bottomRight" activeCell="C53" sqref="C53"/>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7" width="11.42578125" style="46" customWidth="1"/>
    <col min="8" max="8" width="11.42578125" style="46"/>
    <col min="9" max="9" width="11.42578125" style="69"/>
    <col min="10" max="16384" width="11.42578125" style="46"/>
  </cols>
  <sheetData>
    <row r="1" spans="1:9">
      <c r="B1" s="668"/>
      <c r="C1" s="669"/>
      <c r="D1" s="669"/>
      <c r="E1" s="670"/>
      <c r="F1" s="111" t="s">
        <v>169</v>
      </c>
    </row>
    <row r="2" spans="1:9" ht="52.5" customHeight="1">
      <c r="B2" s="671"/>
      <c r="C2" s="672"/>
      <c r="D2" s="672"/>
      <c r="E2" s="673"/>
      <c r="F2" s="110" t="s">
        <v>765</v>
      </c>
    </row>
    <row r="3" spans="1:9" ht="29.25" customHeight="1">
      <c r="B3" s="663" t="s">
        <v>171</v>
      </c>
      <c r="C3" s="664"/>
      <c r="D3" s="664"/>
      <c r="E3" s="664"/>
      <c r="F3" s="664"/>
    </row>
    <row r="4" spans="1:9" ht="34.5" customHeight="1" thickBot="1">
      <c r="A4" s="48"/>
      <c r="B4" s="665" t="s">
        <v>1180</v>
      </c>
      <c r="C4" s="666"/>
      <c r="D4" s="666"/>
      <c r="E4" s="666"/>
      <c r="F4" s="667"/>
      <c r="G4" s="49"/>
      <c r="H4" s="49"/>
    </row>
    <row r="5" spans="1:9" ht="33.75" customHeight="1" thickBot="1">
      <c r="B5" s="674" t="s">
        <v>1181</v>
      </c>
      <c r="C5" s="675"/>
      <c r="D5" s="676"/>
      <c r="E5" s="540" t="str">
        <f>As!D32</f>
        <v>ENFERMEDADES RESPIRATORIAS</v>
      </c>
      <c r="F5" s="541"/>
      <c r="I5" s="69" t="s">
        <v>826</v>
      </c>
    </row>
    <row r="6" spans="1:9" s="50" customFormat="1" ht="18.75" customHeight="1" thickBot="1">
      <c r="B6" s="677" t="s">
        <v>827</v>
      </c>
      <c r="C6" s="563"/>
      <c r="D6" s="563"/>
      <c r="E6" s="563"/>
      <c r="F6" s="563"/>
      <c r="I6" s="70" t="s">
        <v>276</v>
      </c>
    </row>
    <row r="7" spans="1:9" ht="16.5" customHeight="1">
      <c r="B7" s="565" t="s">
        <v>828</v>
      </c>
      <c r="C7" s="566"/>
      <c r="D7" s="566"/>
      <c r="E7" s="557" t="s">
        <v>829</v>
      </c>
      <c r="F7" s="559" t="s">
        <v>830</v>
      </c>
      <c r="I7" s="69" t="s">
        <v>831</v>
      </c>
    </row>
    <row r="8" spans="1:9">
      <c r="B8" s="51" t="s">
        <v>832</v>
      </c>
      <c r="C8" s="52" t="s">
        <v>833</v>
      </c>
      <c r="D8" s="52" t="s">
        <v>834</v>
      </c>
      <c r="E8" s="558"/>
      <c r="F8" s="560"/>
    </row>
    <row r="9" spans="1:9">
      <c r="B9" s="74" t="s">
        <v>835</v>
      </c>
      <c r="C9" s="68" t="str">
        <f>'A1'!C9</f>
        <v>Si</v>
      </c>
      <c r="D9" s="53">
        <f>IF(C9=$I$5,1,IF(C9=$I$7,0.5,0))</f>
        <v>1</v>
      </c>
      <c r="E9" s="67"/>
      <c r="F9" s="73"/>
    </row>
    <row r="10" spans="1:9" ht="30">
      <c r="B10" s="54" t="s">
        <v>836</v>
      </c>
      <c r="C10" s="53" t="s">
        <v>826</v>
      </c>
      <c r="D10" s="53">
        <f t="shared" ref="D10:D15" si="0">IF(C10=$I$5,1,IF(C10=$I$7,0.5,0))</f>
        <v>1</v>
      </c>
      <c r="E10" s="67"/>
      <c r="F10" s="73"/>
    </row>
    <row r="11" spans="1:9" ht="30">
      <c r="B11" s="54" t="s">
        <v>838</v>
      </c>
      <c r="C11" s="53" t="s">
        <v>826</v>
      </c>
      <c r="D11" s="53">
        <f t="shared" si="0"/>
        <v>1</v>
      </c>
      <c r="E11" s="67"/>
      <c r="F11" s="73"/>
    </row>
    <row r="12" spans="1:9" ht="45">
      <c r="B12" s="54" t="s">
        <v>841</v>
      </c>
      <c r="C12" s="53" t="s">
        <v>826</v>
      </c>
      <c r="D12" s="53">
        <f t="shared" si="0"/>
        <v>1</v>
      </c>
      <c r="E12" s="67"/>
      <c r="F12" s="257"/>
    </row>
    <row r="13" spans="1:9" ht="75">
      <c r="B13" s="54" t="s">
        <v>843</v>
      </c>
      <c r="C13" s="68" t="s">
        <v>998</v>
      </c>
      <c r="D13" s="53">
        <f t="shared" si="0"/>
        <v>1</v>
      </c>
      <c r="E13" s="248" t="s">
        <v>844</v>
      </c>
      <c r="F13" s="256"/>
    </row>
    <row r="14" spans="1:9" ht="45">
      <c r="B14" s="54" t="s">
        <v>845</v>
      </c>
      <c r="C14" s="53" t="s">
        <v>826</v>
      </c>
      <c r="D14" s="53">
        <f t="shared" si="0"/>
        <v>1</v>
      </c>
      <c r="E14" s="67"/>
      <c r="F14" s="142"/>
    </row>
    <row r="15" spans="1:9" ht="30">
      <c r="B15" s="75" t="s">
        <v>847</v>
      </c>
      <c r="C15" s="68" t="str">
        <f>+'A1'!C15</f>
        <v>Si</v>
      </c>
      <c r="D15" s="53">
        <f t="shared" si="0"/>
        <v>1</v>
      </c>
      <c r="E15" s="67"/>
      <c r="F15" s="73"/>
    </row>
    <row r="16" spans="1:9" ht="15.75" thickBot="1">
      <c r="B16" s="567" t="s">
        <v>849</v>
      </c>
      <c r="C16" s="568"/>
      <c r="D16" s="55">
        <f>SUM(D9:D15)/7</f>
        <v>1</v>
      </c>
      <c r="E16" s="56" t="s">
        <v>850</v>
      </c>
      <c r="F16" s="57" t="str">
        <f>IF(D16&lt;=0.33,"MALO",IF(D16&lt;=0.67,"REGULAR",IF(D16&lt;=1,"BUENO",0)))</f>
        <v>BUENO</v>
      </c>
    </row>
    <row r="17" spans="2:9">
      <c r="B17" s="569" t="s">
        <v>828</v>
      </c>
      <c r="C17" s="570"/>
      <c r="D17" s="570"/>
      <c r="E17" s="571" t="s">
        <v>829</v>
      </c>
      <c r="F17" s="572" t="s">
        <v>830</v>
      </c>
    </row>
    <row r="18" spans="2:9">
      <c r="B18" s="51" t="s">
        <v>851</v>
      </c>
      <c r="C18" s="52" t="s">
        <v>833</v>
      </c>
      <c r="D18" s="52" t="s">
        <v>834</v>
      </c>
      <c r="E18" s="558"/>
      <c r="F18" s="560"/>
    </row>
    <row r="19" spans="2:9" ht="30">
      <c r="B19" s="54" t="s">
        <v>852</v>
      </c>
      <c r="C19" s="53" t="s">
        <v>826</v>
      </c>
      <c r="D19" s="53">
        <f>IF(C19=$I$5,1,IF(C19=$I$7,0.5,0))</f>
        <v>1</v>
      </c>
      <c r="E19" s="67"/>
      <c r="F19" s="73"/>
    </row>
    <row r="20" spans="2:9" ht="45">
      <c r="B20" s="54" t="s">
        <v>855</v>
      </c>
      <c r="C20" s="53" t="s">
        <v>826</v>
      </c>
      <c r="D20" s="53">
        <f>IF(C20=$I$5,1,IF(C20=$I$7,0.5,0))</f>
        <v>1</v>
      </c>
      <c r="E20" s="67"/>
      <c r="F20" s="73"/>
    </row>
    <row r="21" spans="2:9" ht="30">
      <c r="B21" s="54" t="s">
        <v>857</v>
      </c>
      <c r="C21" s="53" t="s">
        <v>826</v>
      </c>
      <c r="D21" s="53">
        <f>IF(C21=$I$5,1,IF(C21=$I$7,0.5,0))</f>
        <v>1</v>
      </c>
      <c r="E21" s="67"/>
      <c r="F21" s="73"/>
    </row>
    <row r="22" spans="2:9" ht="30">
      <c r="B22" s="54" t="s">
        <v>859</v>
      </c>
      <c r="C22" s="53" t="s">
        <v>826</v>
      </c>
      <c r="D22" s="53">
        <f>IF(C22=$I$5,1,IF(C22=$I$7,0.5,0))</f>
        <v>1</v>
      </c>
      <c r="E22" s="67"/>
      <c r="F22" s="73"/>
    </row>
    <row r="23" spans="2:9" ht="15.75" thickBot="1">
      <c r="B23" s="573" t="s">
        <v>860</v>
      </c>
      <c r="C23" s="574"/>
      <c r="D23" s="58">
        <f>SUM(D19:D22)/4</f>
        <v>1</v>
      </c>
      <c r="E23" s="59" t="s">
        <v>850</v>
      </c>
      <c r="F23" s="60" t="str">
        <f>IF(D23&lt;=0.33,"MALO",IF(D23&lt;=0.67,"REGULAR",IF(D23&lt;=1,"BUENO",0)))</f>
        <v>BUENO</v>
      </c>
    </row>
    <row r="24" spans="2:9">
      <c r="B24" s="561" t="s">
        <v>828</v>
      </c>
      <c r="C24" s="557"/>
      <c r="D24" s="557"/>
      <c r="E24" s="557" t="s">
        <v>829</v>
      </c>
      <c r="F24" s="559" t="s">
        <v>830</v>
      </c>
    </row>
    <row r="25" spans="2:9">
      <c r="B25" s="51" t="s">
        <v>861</v>
      </c>
      <c r="C25" s="52" t="s">
        <v>833</v>
      </c>
      <c r="D25" s="52" t="s">
        <v>834</v>
      </c>
      <c r="E25" s="558"/>
      <c r="F25" s="560"/>
    </row>
    <row r="26" spans="2:9" ht="45">
      <c r="B26" s="54" t="s">
        <v>862</v>
      </c>
      <c r="C26" s="76" t="str">
        <f>+'A1'!C26</f>
        <v>Si</v>
      </c>
      <c r="D26" s="53">
        <f>IF(C26=$I$5,1,IF(C26=$I$7,0.5,0))</f>
        <v>1</v>
      </c>
      <c r="E26" s="67"/>
      <c r="F26" s="73"/>
    </row>
    <row r="27" spans="2:9" ht="30">
      <c r="B27" s="54" t="s">
        <v>863</v>
      </c>
      <c r="C27" s="53" t="s">
        <v>826</v>
      </c>
      <c r="D27" s="53">
        <f>IF(C27=$I$5,1,IF(C27=$I$7,0.5,0))</f>
        <v>1</v>
      </c>
      <c r="E27" s="67"/>
      <c r="F27" s="73"/>
    </row>
    <row r="28" spans="2:9" ht="30">
      <c r="B28" s="54" t="s">
        <v>865</v>
      </c>
      <c r="C28" s="53" t="s">
        <v>998</v>
      </c>
      <c r="D28" s="53">
        <f>IF(C28=$I$5,1,IF(C28=$I$7,0.5,0))</f>
        <v>1</v>
      </c>
      <c r="E28" s="67"/>
      <c r="F28" s="73"/>
    </row>
    <row r="29" spans="2:9" s="61" customFormat="1" ht="30">
      <c r="B29" s="54" t="s">
        <v>868</v>
      </c>
      <c r="C29" s="76" t="str">
        <f>+'A1'!C29</f>
        <v>Si</v>
      </c>
      <c r="D29" s="53">
        <f>IF(C29=$I$5,1,IF(C29=$I$7,0.5,0))</f>
        <v>1</v>
      </c>
      <c r="E29" s="67"/>
      <c r="F29" s="73"/>
      <c r="I29" s="71"/>
    </row>
    <row r="30" spans="2:9" ht="15.75" thickBot="1">
      <c r="B30" s="567" t="s">
        <v>870</v>
      </c>
      <c r="C30" s="568"/>
      <c r="D30" s="56">
        <f>SUM(D26:D29)/4</f>
        <v>1</v>
      </c>
      <c r="E30" s="56" t="s">
        <v>850</v>
      </c>
      <c r="F30" s="57" t="str">
        <f>IF(D30&lt;=0.33,"MALO",IF(D30&lt;=0.67,"REGULAR",IF(D30&lt;=1,"BUENO",0)))</f>
        <v>BUENO</v>
      </c>
    </row>
    <row r="31" spans="2:9" s="64" customFormat="1" ht="24" thickBot="1">
      <c r="B31" s="575" t="s">
        <v>871</v>
      </c>
      <c r="C31" s="576"/>
      <c r="D31" s="62">
        <f>+D30+D23+D16</f>
        <v>3</v>
      </c>
      <c r="E31" s="62" t="s">
        <v>872</v>
      </c>
      <c r="F31" s="63" t="str">
        <f>IF(D31&lt;=1,"ALTA",IF(D31&lt;=2,"MEDIA",IF(D31&lt;=3,"BAJA",0)))</f>
        <v>BAJA</v>
      </c>
      <c r="I31" s="72"/>
    </row>
    <row r="33" spans="2:9" ht="24" thickBot="1">
      <c r="B33" s="602" t="s">
        <v>873</v>
      </c>
      <c r="C33" s="603"/>
      <c r="D33" s="603"/>
      <c r="E33" s="603"/>
      <c r="F33" s="603"/>
    </row>
    <row r="34" spans="2:9" ht="15.75" customHeight="1">
      <c r="B34" s="561" t="s">
        <v>828</v>
      </c>
      <c r="C34" s="557"/>
      <c r="D34" s="557"/>
      <c r="E34" s="557" t="s">
        <v>829</v>
      </c>
      <c r="F34" s="559" t="s">
        <v>830</v>
      </c>
    </row>
    <row r="35" spans="2:9">
      <c r="B35" s="51" t="s">
        <v>874</v>
      </c>
      <c r="C35" s="52" t="s">
        <v>833</v>
      </c>
      <c r="D35" s="52" t="s">
        <v>834</v>
      </c>
      <c r="E35" s="558"/>
      <c r="F35" s="560"/>
    </row>
    <row r="36" spans="2:9" ht="30">
      <c r="B36" s="54" t="s">
        <v>875</v>
      </c>
      <c r="C36" s="53" t="s">
        <v>826</v>
      </c>
      <c r="D36" s="53">
        <f>IF(C36=$I$5,1,IF(C36=$I$7,0.5,0))</f>
        <v>1</v>
      </c>
      <c r="E36" s="67"/>
      <c r="F36" s="73"/>
    </row>
    <row r="37" spans="2:9" ht="45">
      <c r="B37" s="54" t="s">
        <v>878</v>
      </c>
      <c r="C37" s="53" t="s">
        <v>998</v>
      </c>
      <c r="D37" s="53">
        <f>IF(C37=$I$5,1,IF(C37=$I$7,0.5,0))</f>
        <v>1</v>
      </c>
      <c r="E37" s="67"/>
      <c r="F37" s="73"/>
    </row>
    <row r="38" spans="2:9" ht="15.75" thickBot="1">
      <c r="B38" s="573" t="s">
        <v>881</v>
      </c>
      <c r="C38" s="574"/>
      <c r="D38" s="58">
        <f>SUM(D36:D37)/2</f>
        <v>1</v>
      </c>
      <c r="E38" s="59" t="s">
        <v>850</v>
      </c>
      <c r="F38" s="60" t="str">
        <f>IF(D38&lt;=0.33,"MALO",IF(D38&lt;=0.67,"REGULAR",IF(D38&lt;=1,"BUENO",0)))</f>
        <v>BUENO</v>
      </c>
    </row>
    <row r="39" spans="2:9">
      <c r="B39" s="561" t="s">
        <v>828</v>
      </c>
      <c r="C39" s="557"/>
      <c r="D39" s="557"/>
      <c r="E39" s="557" t="s">
        <v>829</v>
      </c>
      <c r="F39" s="559" t="s">
        <v>830</v>
      </c>
    </row>
    <row r="40" spans="2:9">
      <c r="B40" s="51" t="s">
        <v>882</v>
      </c>
      <c r="C40" s="52" t="s">
        <v>833</v>
      </c>
      <c r="D40" s="52" t="s">
        <v>834</v>
      </c>
      <c r="E40" s="558"/>
      <c r="F40" s="560"/>
    </row>
    <row r="41" spans="2:9" ht="30">
      <c r="B41" s="54" t="s">
        <v>883</v>
      </c>
      <c r="C41" s="53" t="s">
        <v>826</v>
      </c>
      <c r="D41" s="53">
        <f t="shared" ref="D41:D47" si="1">IF(C41=$I$5,1,IF(C41=$I$7,0.5,0))</f>
        <v>1</v>
      </c>
      <c r="E41" s="67"/>
      <c r="F41" s="73"/>
    </row>
    <row r="42" spans="2:9" ht="33" customHeight="1">
      <c r="B42" s="54" t="s">
        <v>884</v>
      </c>
      <c r="C42" s="53" t="s">
        <v>826</v>
      </c>
      <c r="D42" s="53">
        <f t="shared" si="1"/>
        <v>1</v>
      </c>
      <c r="E42" s="67"/>
      <c r="F42" s="73"/>
      <c r="I42" s="69" t="s">
        <v>826</v>
      </c>
    </row>
    <row r="43" spans="2:9" ht="45">
      <c r="B43" s="54" t="s">
        <v>886</v>
      </c>
      <c r="C43" s="53" t="s">
        <v>826</v>
      </c>
      <c r="D43" s="53">
        <f>IF(C43=$I$5,1,IF(C43=$I$7,0.5,IF(C43=$I$45,1,0)))</f>
        <v>1</v>
      </c>
      <c r="E43" s="67"/>
      <c r="F43" s="73"/>
      <c r="I43" s="69" t="s">
        <v>276</v>
      </c>
    </row>
    <row r="44" spans="2:9" ht="45">
      <c r="B44" s="54" t="s">
        <v>889</v>
      </c>
      <c r="C44" s="53" t="s">
        <v>826</v>
      </c>
      <c r="D44" s="53">
        <f t="shared" si="1"/>
        <v>1</v>
      </c>
      <c r="E44" s="67"/>
      <c r="F44" s="73"/>
      <c r="I44" s="69" t="s">
        <v>831</v>
      </c>
    </row>
    <row r="45" spans="2:9" ht="32.25" customHeight="1">
      <c r="B45" s="54" t="s">
        <v>892</v>
      </c>
      <c r="C45" s="76" t="str">
        <f>+'A1'!C45</f>
        <v>Si</v>
      </c>
      <c r="D45" s="53">
        <f t="shared" si="1"/>
        <v>1</v>
      </c>
      <c r="E45" s="67"/>
      <c r="F45" s="73"/>
      <c r="I45" s="69" t="s">
        <v>218</v>
      </c>
    </row>
    <row r="46" spans="2:9" ht="30">
      <c r="B46" s="54" t="s">
        <v>894</v>
      </c>
      <c r="C46" s="53" t="s">
        <v>826</v>
      </c>
      <c r="D46" s="53">
        <f t="shared" si="1"/>
        <v>1</v>
      </c>
      <c r="E46" s="67"/>
      <c r="F46" s="73"/>
    </row>
    <row r="47" spans="2:9" ht="30">
      <c r="B47" s="54" t="s">
        <v>896</v>
      </c>
      <c r="C47" s="53" t="s">
        <v>826</v>
      </c>
      <c r="D47" s="53">
        <f t="shared" si="1"/>
        <v>1</v>
      </c>
      <c r="E47" s="67"/>
      <c r="F47" s="73"/>
    </row>
    <row r="48" spans="2:9" ht="15.75" thickBot="1">
      <c r="B48" s="577" t="s">
        <v>898</v>
      </c>
      <c r="C48" s="578"/>
      <c r="D48" s="58">
        <f>SUM(D41:D47)/7</f>
        <v>1</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c r="B51" s="54" t="s">
        <v>900</v>
      </c>
      <c r="C51" s="53" t="s">
        <v>826</v>
      </c>
      <c r="D51" s="53">
        <f t="shared" ref="D51:D56" si="2">IF(C51=$I$5,1,IF(C51=$I$7,0.5,0))</f>
        <v>1</v>
      </c>
      <c r="E51" s="67"/>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30">
      <c r="B55" s="54" t="s">
        <v>907</v>
      </c>
      <c r="C55" s="53" t="s">
        <v>257</v>
      </c>
      <c r="D55" s="53">
        <f t="shared" si="2"/>
        <v>1</v>
      </c>
      <c r="E55" s="67" t="s">
        <v>1182</v>
      </c>
      <c r="F55" s="73"/>
    </row>
    <row r="56" spans="2:6" ht="30">
      <c r="B56" s="54" t="s">
        <v>908</v>
      </c>
      <c r="C56" s="76" t="str">
        <f>'A1'!C56</f>
        <v>No</v>
      </c>
      <c r="D56" s="53">
        <f t="shared" si="2"/>
        <v>0</v>
      </c>
      <c r="E56" s="67"/>
      <c r="F56" s="73"/>
    </row>
    <row r="57" spans="2:6" ht="15.75" thickBot="1">
      <c r="B57" s="567" t="s">
        <v>909</v>
      </c>
      <c r="C57" s="568"/>
      <c r="D57" s="55">
        <f>SUM(D51:D56)/6</f>
        <v>0.83333333333333337</v>
      </c>
      <c r="E57" s="56" t="s">
        <v>850</v>
      </c>
      <c r="F57" s="57" t="str">
        <f>IF(D57&lt;=0.33,"MALO",IF(D57&lt;=0.67,"REGULAR",IF(D57&lt;=1,"BUENO",0)))</f>
        <v>BUENO</v>
      </c>
    </row>
    <row r="58" spans="2:6" ht="35.25" customHeight="1" thickBot="1">
      <c r="B58" s="575" t="s">
        <v>910</v>
      </c>
      <c r="C58" s="576"/>
      <c r="D58" s="65">
        <f>+D57+D48+D38</f>
        <v>2.8333333333333335</v>
      </c>
      <c r="E58" s="62" t="s">
        <v>872</v>
      </c>
      <c r="F58" s="63" t="str">
        <f>IF(D58&lt;=1,"ALTA",IF(D58&lt;=2,"MEDIA",IF(D58&lt;=3,"BAJA",0)))</f>
        <v>BAJA</v>
      </c>
    </row>
    <row r="59" spans="2:6" ht="15.75" thickBot="1"/>
    <row r="60" spans="2:6" ht="24" thickBot="1">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IF(C63=$I$5,1,IF(C63=$I$7,0.5,0))</f>
        <v>1</v>
      </c>
      <c r="E63" s="67"/>
      <c r="F63" s="73"/>
    </row>
    <row r="64" spans="2:6" ht="18" customHeight="1">
      <c r="B64" s="54" t="s">
        <v>914</v>
      </c>
      <c r="C64" s="76" t="str">
        <f>'A1'!C64</f>
        <v>Si</v>
      </c>
      <c r="D64" s="53">
        <f>IF(C64=$I$5,1,IF(C64=$I$7,0.5,0))</f>
        <v>1</v>
      </c>
      <c r="E64" s="67"/>
      <c r="F64" s="73"/>
    </row>
    <row r="65" spans="2:6" ht="18" customHeight="1">
      <c r="B65" s="54" t="s">
        <v>915</v>
      </c>
      <c r="C65" s="76" t="str">
        <f>'A1'!C65</f>
        <v>Si</v>
      </c>
      <c r="D65" s="53">
        <f>IF(C65=$I$5,1,IF(C65=$I$7,0.5,0))</f>
        <v>1</v>
      </c>
      <c r="E65" s="67"/>
      <c r="F65" s="73"/>
    </row>
    <row r="66" spans="2:6" ht="18" customHeight="1">
      <c r="B66" s="54" t="s">
        <v>916</v>
      </c>
      <c r="C66" s="76" t="str">
        <f>'A1'!C66</f>
        <v>No</v>
      </c>
      <c r="D66" s="53">
        <f>IF(C66=$I$5,1,IF(C66=$I$7,0.5,0))</f>
        <v>0</v>
      </c>
      <c r="E66" s="67"/>
      <c r="F66" s="73"/>
    </row>
    <row r="67" spans="2:6" ht="18" customHeight="1">
      <c r="B67" s="54" t="s">
        <v>917</v>
      </c>
      <c r="C67" s="76" t="str">
        <f>'A1'!C67</f>
        <v>Si</v>
      </c>
      <c r="D67" s="53">
        <f>IF(C67=$I$5,1,IF(C67=$I$7,0.5,0))</f>
        <v>1</v>
      </c>
      <c r="E67" s="67"/>
      <c r="F67" s="73"/>
    </row>
    <row r="68" spans="2:6" ht="15.75" customHeight="1" thickBo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tr">
        <f>'A1'!C71</f>
        <v>Si</v>
      </c>
      <c r="D71" s="53">
        <f>IF(C71=$I$5,1,IF(C71=$I$7,0.5,0))</f>
        <v>1</v>
      </c>
      <c r="E71" s="67"/>
      <c r="F71" s="73"/>
    </row>
    <row r="72" spans="2:6" ht="18" customHeight="1">
      <c r="B72" s="54" t="s">
        <v>921</v>
      </c>
      <c r="C72" s="76" t="str">
        <f>'A1'!C72</f>
        <v>Si</v>
      </c>
      <c r="D72" s="53">
        <f>IF(C72=$I$5,1,IF(C72=$I$7,0.5,IF(C72=$I$45,1,0)))</f>
        <v>1</v>
      </c>
      <c r="E72" s="67"/>
      <c r="F72" s="73"/>
    </row>
    <row r="73" spans="2:6" ht="30">
      <c r="B73" s="54" t="s">
        <v>922</v>
      </c>
      <c r="C73" s="53" t="s">
        <v>826</v>
      </c>
      <c r="D73" s="53">
        <f>IF(C73=$I$5,1,IF(C73=$I$7,0.5,0))</f>
        <v>1</v>
      </c>
      <c r="E73" s="67"/>
      <c r="F73" s="73"/>
    </row>
    <row r="74" spans="2:6" ht="18" customHeight="1">
      <c r="B74" s="54" t="s">
        <v>924</v>
      </c>
      <c r="C74" s="76" t="str">
        <f>'A1'!C74</f>
        <v>Si</v>
      </c>
      <c r="D74" s="53">
        <f>IF(C74=$I$5,1,IF(C74=$I$7,0.5,0))</f>
        <v>1</v>
      </c>
      <c r="E74" s="67"/>
      <c r="F74" s="73"/>
    </row>
    <row r="75" spans="2:6" ht="15.75" customHeight="1" thickBo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tr">
        <f>'A1'!C78</f>
        <v>Si</v>
      </c>
      <c r="D78" s="53">
        <f>IF(C78=$I$5,1,IF(C78=$I$7,0.5,0))</f>
        <v>1</v>
      </c>
      <c r="E78" s="67"/>
      <c r="F78" s="73"/>
    </row>
    <row r="79" spans="2:6" ht="18" customHeight="1">
      <c r="B79" s="54" t="s">
        <v>928</v>
      </c>
      <c r="C79" s="76" t="str">
        <f>'A1'!C79</f>
        <v>No</v>
      </c>
      <c r="D79" s="53">
        <f>IF(C79=$I$5,1,IF(C79=$I$7,0.5,0))</f>
        <v>0</v>
      </c>
      <c r="E79" s="67"/>
      <c r="F79" s="73"/>
    </row>
    <row r="80" spans="2:6" ht="18" customHeight="1">
      <c r="B80" s="54" t="s">
        <v>929</v>
      </c>
      <c r="C80" s="76" t="str">
        <f>'A1'!C80</f>
        <v>No</v>
      </c>
      <c r="D80" s="53">
        <f>IF(C80=$I$5,1,IF(C80=$I$7,0.5,0))</f>
        <v>0</v>
      </c>
      <c r="E80" s="67"/>
      <c r="F80" s="73"/>
    </row>
    <row r="81" spans="2:6" ht="18" customHeight="1">
      <c r="B81" s="54" t="s">
        <v>930</v>
      </c>
      <c r="C81" s="53" t="s">
        <v>826</v>
      </c>
      <c r="D81" s="53">
        <f>IF(C81=$I$5,1,IF(C81=$I$7,0.5,0))</f>
        <v>1</v>
      </c>
      <c r="E81" s="67"/>
      <c r="F81" s="73"/>
    </row>
    <row r="82" spans="2:6" ht="18" customHeight="1">
      <c r="B82" s="54" t="s">
        <v>931</v>
      </c>
      <c r="C82" s="76" t="str">
        <f>'A1'!C82</f>
        <v>Si</v>
      </c>
      <c r="D82" s="53">
        <f>IF(C82=$I$5,1,IF(C82=$I$7,0.5,0))</f>
        <v>1</v>
      </c>
      <c r="E82" s="67"/>
      <c r="F82" s="73"/>
    </row>
    <row r="83" spans="2:6" ht="15.75" customHeight="1" thickBot="1">
      <c r="B83" s="579" t="s">
        <v>932</v>
      </c>
      <c r="C83" s="580"/>
      <c r="D83" s="55">
        <f>SUM(D78:D82)/5</f>
        <v>0.6</v>
      </c>
      <c r="E83" s="56" t="s">
        <v>850</v>
      </c>
      <c r="F83" s="57" t="str">
        <f>IF(D83&lt;=0.33,"MALO",IF(D83&lt;=0.67,"REGULAR",IF(D83&lt;=1,"BUENO",0)))</f>
        <v>REGULAR</v>
      </c>
    </row>
    <row r="84" spans="2:6" ht="38.25" customHeight="1" thickBot="1">
      <c r="B84" s="575" t="s">
        <v>910</v>
      </c>
      <c r="C84" s="576"/>
      <c r="D84" s="65">
        <f>+D83+D75+D68</f>
        <v>2.4000000000000004</v>
      </c>
      <c r="E84" s="62" t="s">
        <v>872</v>
      </c>
      <c r="F84" s="66" t="str">
        <f>IF(D84&lt;=1,"ALTA",IF(D84&lt;=2,"MEDIA",IF(D84&lt;=3,"BAJA",0)))</f>
        <v>BAJA</v>
      </c>
    </row>
    <row r="85" spans="2:6" ht="15.75" thickBot="1"/>
    <row r="86" spans="2:6" ht="24" thickBot="1">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IF(C89=$I$5,1,IF(C89=$I$7,0.5,0))</f>
        <v>1</v>
      </c>
      <c r="E89" s="67"/>
      <c r="F89" s="73"/>
    </row>
    <row r="90" spans="2:6" ht="29.25" customHeight="1">
      <c r="B90" s="54" t="s">
        <v>937</v>
      </c>
      <c r="C90" s="53" t="s">
        <v>826</v>
      </c>
      <c r="D90" s="53">
        <f>IF(C90=$I$5,1,IF(C90=$I$7,0.5,0))</f>
        <v>1</v>
      </c>
      <c r="E90" s="67" t="s">
        <v>1183</v>
      </c>
      <c r="F90" s="73"/>
    </row>
    <row r="91" spans="2:6" ht="15.75" thickBot="1">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IF(C94=$I$5,1,IF(C94=$I$7,0.5,0))</f>
        <v>1</v>
      </c>
      <c r="E94" s="67"/>
      <c r="F94" s="73"/>
    </row>
    <row r="95" spans="2:6" ht="15.75" thickBot="1">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30">
      <c r="B98" s="54" t="s">
        <v>942</v>
      </c>
      <c r="C98" s="53" t="s">
        <v>826</v>
      </c>
      <c r="D98" s="53">
        <f>IF(C98=$I$5,1,IF(C98=$I$7,0.5,0))</f>
        <v>1</v>
      </c>
      <c r="E98" s="67"/>
      <c r="F98" s="73"/>
    </row>
    <row r="99" spans="2:6" ht="30.75" customHeight="1">
      <c r="B99" s="54" t="s">
        <v>944</v>
      </c>
      <c r="C99" s="53" t="s">
        <v>826</v>
      </c>
      <c r="D99" s="53">
        <f>IF(C99=$I$5,1,IF(C99=$I$7,0.5,0))</f>
        <v>1</v>
      </c>
      <c r="E99" s="67"/>
      <c r="F99" s="73"/>
    </row>
    <row r="100" spans="2:6" ht="29.25" customHeight="1">
      <c r="B100" s="54" t="s">
        <v>946</v>
      </c>
      <c r="C100" s="53" t="s">
        <v>826</v>
      </c>
      <c r="D100" s="53">
        <f>IF(C100=$I$5,1,IF(C100=$I$7,0.5,0))</f>
        <v>1</v>
      </c>
      <c r="E100" s="67"/>
      <c r="F100" s="73"/>
    </row>
    <row r="101" spans="2:6" ht="15.75" thickBot="1">
      <c r="B101" s="591" t="s">
        <v>932</v>
      </c>
      <c r="C101" s="592"/>
      <c r="D101" s="55">
        <f>SUM(D98:D100)/3</f>
        <v>1</v>
      </c>
      <c r="E101" s="56" t="s">
        <v>769</v>
      </c>
      <c r="F101" s="57" t="str">
        <f>IF(D101&lt;=0.33,"MALO",IF(D101&lt;=0.67,"REGULAR",IF(D101&lt;=1,"BUENO",0)))</f>
        <v>BUENO</v>
      </c>
    </row>
    <row r="102" spans="2:6" ht="24" thickBot="1">
      <c r="B102" s="575" t="s">
        <v>948</v>
      </c>
      <c r="C102" s="576"/>
      <c r="D102" s="65">
        <f>+D101+D95+D91</f>
        <v>3</v>
      </c>
      <c r="E102" s="62" t="s">
        <v>872</v>
      </c>
      <c r="F102" s="66" t="str">
        <f>IF(D102&lt;=1,"ALTA",IF(D102&lt;=2,"MEDIA",IF(D102&lt;=3,"BAJA",0)))</f>
        <v>BAJA</v>
      </c>
    </row>
  </sheetData>
  <mergeCells count="61">
    <mergeCell ref="B3:F3"/>
    <mergeCell ref="B4:F4"/>
    <mergeCell ref="B1:E2"/>
    <mergeCell ref="B24:D24"/>
    <mergeCell ref="E24:E25"/>
    <mergeCell ref="F24:F25"/>
    <mergeCell ref="B5:D5"/>
    <mergeCell ref="E5:F5"/>
    <mergeCell ref="B6:F6"/>
    <mergeCell ref="B7:D7"/>
    <mergeCell ref="E7:E8"/>
    <mergeCell ref="F7:F8"/>
    <mergeCell ref="B16:C16"/>
    <mergeCell ref="B17:D17"/>
    <mergeCell ref="E17:E18"/>
    <mergeCell ref="F17:F18"/>
    <mergeCell ref="B23:C23"/>
    <mergeCell ref="B49:D49"/>
    <mergeCell ref="E49:E50"/>
    <mergeCell ref="F49:F50"/>
    <mergeCell ref="B30:C30"/>
    <mergeCell ref="B31:C31"/>
    <mergeCell ref="B33:F33"/>
    <mergeCell ref="B34:D34"/>
    <mergeCell ref="E34:E35"/>
    <mergeCell ref="F34:F35"/>
    <mergeCell ref="B38:C38"/>
    <mergeCell ref="B39:D39"/>
    <mergeCell ref="E39:E40"/>
    <mergeCell ref="F39:F40"/>
    <mergeCell ref="B48:C48"/>
    <mergeCell ref="B76:D76"/>
    <mergeCell ref="E76:E77"/>
    <mergeCell ref="F76:F77"/>
    <mergeCell ref="B57:C57"/>
    <mergeCell ref="B58:C58"/>
    <mergeCell ref="B60:F60"/>
    <mergeCell ref="B61:D61"/>
    <mergeCell ref="E61:E62"/>
    <mergeCell ref="F61:F62"/>
    <mergeCell ref="B68:C68"/>
    <mergeCell ref="B69:D69"/>
    <mergeCell ref="E69:E70"/>
    <mergeCell ref="F69:F70"/>
    <mergeCell ref="B75:C75"/>
    <mergeCell ref="B83:C83"/>
    <mergeCell ref="B84:C84"/>
    <mergeCell ref="B86:F86"/>
    <mergeCell ref="B87:D87"/>
    <mergeCell ref="E87:E88"/>
    <mergeCell ref="F87:F88"/>
    <mergeCell ref="F92:F93"/>
    <mergeCell ref="B95:C95"/>
    <mergeCell ref="B96:D96"/>
    <mergeCell ref="E96:E97"/>
    <mergeCell ref="F96:F97"/>
    <mergeCell ref="B101:C101"/>
    <mergeCell ref="B102:C102"/>
    <mergeCell ref="B91:C91"/>
    <mergeCell ref="B92:D92"/>
    <mergeCell ref="E92:E93"/>
  </mergeCells>
  <conditionalFormatting sqref="F31 F58">
    <cfRule type="containsText" dxfId="62" priority="13" operator="containsText" text="BAJA">
      <formula>NOT(ISERROR(SEARCH("BAJA",F31)))</formula>
    </cfRule>
    <cfRule type="containsText" dxfId="61" priority="14" operator="containsText" text="MEDIA">
      <formula>NOT(ISERROR(SEARCH("MEDIA",F31)))</formula>
    </cfRule>
    <cfRule type="containsText" dxfId="60" priority="15" operator="containsText" text="ALTA">
      <formula>NOT(ISERROR(SEARCH("ALTA",F31)))</formula>
    </cfRule>
  </conditionalFormatting>
  <conditionalFormatting sqref="F84">
    <cfRule type="containsText" dxfId="59" priority="7" operator="containsText" text="BAJA">
      <formula>NOT(ISERROR(SEARCH("BAJA",F84)))</formula>
    </cfRule>
    <cfRule type="containsText" dxfId="58" priority="8" operator="containsText" text="MEDIA">
      <formula>NOT(ISERROR(SEARCH("MEDIA",F84)))</formula>
    </cfRule>
    <cfRule type="containsText" dxfId="57" priority="9" operator="containsText" text="ALTA">
      <formula>NOT(ISERROR(SEARCH("ALTA",F84)))</formula>
    </cfRule>
  </conditionalFormatting>
  <conditionalFormatting sqref="F102">
    <cfRule type="containsText" dxfId="56" priority="1" operator="containsText" text="BAJA">
      <formula>NOT(ISERROR(SEARCH("BAJA",F102)))</formula>
    </cfRule>
    <cfRule type="containsText" dxfId="55" priority="2" operator="containsText" text="MEDIA">
      <formula>NOT(ISERROR(SEARCH("MEDIA",F102)))</formula>
    </cfRule>
    <cfRule type="containsText" dxfId="54" priority="3" operator="containsText" text="ALTA">
      <formula>NOT(ISERROR(SEARCH("ALTA",F102)))</formula>
    </cfRule>
  </conditionalFormatting>
  <dataValidations count="2">
    <dataValidation type="list" allowBlank="1" showInputMessage="1" showErrorMessage="1" sqref="C51 C94 C89:C90 C55 C98:C100 C46:C47 C27:C28 C36:C37 C19:C22 C73 C14 C41:C42 C53 C10:C12 C44 C81" xr:uid="{00000000-0002-0000-1700-000000000000}">
      <formula1>$I$5:$I$7</formula1>
    </dataValidation>
    <dataValidation type="list" allowBlank="1" showInputMessage="1" showErrorMessage="1" sqref="C43" xr:uid="{00000000-0002-0000-1700-000001000000}">
      <formula1>$I$42:$I$45</formula1>
    </dataValidation>
  </dataValidations>
  <pageMargins left="0.7" right="0.7" top="0.75" bottom="0.75" header="0.3" footer="0.3"/>
  <pageSetup scale="69" fitToHeight="0" orientation="landscape" horizontalDpi="4294967293" verticalDpi="4294967293" r:id="rId1"/>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8DECB-2E7F-4015-A64A-39D486BBEB80}">
  <sheetPr>
    <pageSetUpPr fitToPage="1"/>
  </sheetPr>
  <dimension ref="A1:I102"/>
  <sheetViews>
    <sheetView showGridLines="0" zoomScaleNormal="100" workbookViewId="0">
      <pane xSplit="1" ySplit="5" topLeftCell="B6" activePane="bottomRight" state="frozen"/>
      <selection pane="topRight" activeCell="E4" sqref="E4:F4"/>
      <selection pane="bottomLeft" activeCell="E4" sqref="E4:F4"/>
      <selection pane="bottomRight" activeCell="C78" sqref="C78"/>
    </sheetView>
  </sheetViews>
  <sheetFormatPr baseColWidth="10" defaultColWidth="11.42578125" defaultRowHeight="15"/>
  <cols>
    <col min="1" max="1" width="3.7109375" style="46" customWidth="1"/>
    <col min="2" max="2" width="81.7109375" style="61" customWidth="1"/>
    <col min="3" max="3" width="11" style="50" bestFit="1" customWidth="1"/>
    <col min="4" max="4" width="9.42578125" style="50" customWidth="1"/>
    <col min="5" max="5" width="37.28515625" style="61" customWidth="1"/>
    <col min="6" max="6" width="39" style="61" customWidth="1"/>
    <col min="7" max="7" width="11.42578125" style="46" customWidth="1"/>
    <col min="8" max="8" width="11.42578125" style="46"/>
    <col min="9" max="9" width="11.42578125" style="69"/>
    <col min="10" max="16384" width="11.42578125" style="46"/>
  </cols>
  <sheetData>
    <row r="1" spans="1:9">
      <c r="B1" s="668"/>
      <c r="C1" s="669"/>
      <c r="D1" s="669"/>
      <c r="E1" s="670"/>
      <c r="F1" s="111" t="s">
        <v>169</v>
      </c>
    </row>
    <row r="2" spans="1:9" ht="52.5" customHeight="1">
      <c r="B2" s="671"/>
      <c r="C2" s="672"/>
      <c r="D2" s="672"/>
      <c r="E2" s="673"/>
      <c r="F2" s="110" t="s">
        <v>765</v>
      </c>
    </row>
    <row r="3" spans="1:9" ht="29.25" customHeight="1">
      <c r="B3" s="663" t="s">
        <v>171</v>
      </c>
      <c r="C3" s="664"/>
      <c r="D3" s="664"/>
      <c r="E3" s="664"/>
      <c r="F3" s="664"/>
    </row>
    <row r="4" spans="1:9" ht="34.5" customHeight="1">
      <c r="A4" s="48"/>
      <c r="B4" s="665" t="s">
        <v>1180</v>
      </c>
      <c r="C4" s="666"/>
      <c r="D4" s="666"/>
      <c r="E4" s="666"/>
      <c r="F4" s="667"/>
      <c r="G4" s="49"/>
      <c r="H4" s="49"/>
    </row>
    <row r="5" spans="1:9" ht="33.75" customHeight="1">
      <c r="B5" s="674" t="s">
        <v>1184</v>
      </c>
      <c r="C5" s="675"/>
      <c r="D5" s="676"/>
      <c r="E5" s="540" t="str">
        <f>As!D33</f>
        <v xml:space="preserve">INTENTO DE SUICIDIO </v>
      </c>
      <c r="F5" s="541"/>
      <c r="I5" s="69" t="s">
        <v>826</v>
      </c>
    </row>
    <row r="6" spans="1:9" s="50" customFormat="1" ht="18.75" customHeight="1">
      <c r="B6" s="677" t="s">
        <v>827</v>
      </c>
      <c r="C6" s="563"/>
      <c r="D6" s="563"/>
      <c r="E6" s="563"/>
      <c r="F6" s="563"/>
      <c r="I6" s="70" t="s">
        <v>276</v>
      </c>
    </row>
    <row r="7" spans="1:9" ht="16.5" customHeight="1">
      <c r="B7" s="565" t="s">
        <v>828</v>
      </c>
      <c r="C7" s="566"/>
      <c r="D7" s="566"/>
      <c r="E7" s="557" t="s">
        <v>829</v>
      </c>
      <c r="F7" s="559" t="s">
        <v>830</v>
      </c>
      <c r="I7" s="69" t="s">
        <v>831</v>
      </c>
    </row>
    <row r="8" spans="1:9">
      <c r="B8" s="51" t="s">
        <v>832</v>
      </c>
      <c r="C8" s="52" t="s">
        <v>833</v>
      </c>
      <c r="D8" s="52" t="s">
        <v>834</v>
      </c>
      <c r="E8" s="558"/>
      <c r="F8" s="560"/>
    </row>
    <row r="9" spans="1:9">
      <c r="B9" s="74" t="s">
        <v>835</v>
      </c>
      <c r="C9" s="68" t="str">
        <f>'A1'!C9</f>
        <v>Si</v>
      </c>
      <c r="D9" s="53">
        <f>IF(C9=$I$5,1,IF(C9=$I$7,0.5,0))</f>
        <v>1</v>
      </c>
      <c r="E9" s="67"/>
      <c r="F9" s="73"/>
    </row>
    <row r="10" spans="1:9" ht="30">
      <c r="B10" s="54" t="s">
        <v>836</v>
      </c>
      <c r="C10" s="53" t="s">
        <v>826</v>
      </c>
      <c r="D10" s="53">
        <f t="shared" ref="D10:D15" si="0">IF(C10=$I$5,1,IF(C10=$I$7,0.5,0))</f>
        <v>1</v>
      </c>
      <c r="E10" s="67"/>
      <c r="F10" s="73"/>
    </row>
    <row r="11" spans="1:9" ht="30">
      <c r="B11" s="54" t="s">
        <v>838</v>
      </c>
      <c r="C11" s="53" t="s">
        <v>831</v>
      </c>
      <c r="D11" s="53">
        <f t="shared" si="0"/>
        <v>0.5</v>
      </c>
      <c r="E11" s="67" t="s">
        <v>1185</v>
      </c>
      <c r="F11" s="73"/>
    </row>
    <row r="12" spans="1:9" ht="45">
      <c r="B12" s="54" t="s">
        <v>841</v>
      </c>
      <c r="C12" s="53" t="s">
        <v>826</v>
      </c>
      <c r="D12" s="53">
        <f t="shared" si="0"/>
        <v>1</v>
      </c>
      <c r="E12" s="67" t="s">
        <v>1186</v>
      </c>
      <c r="F12" s="73"/>
    </row>
    <row r="13" spans="1:9" ht="75">
      <c r="B13" s="54" t="s">
        <v>843</v>
      </c>
      <c r="C13" s="53" t="s">
        <v>826</v>
      </c>
      <c r="D13" s="53">
        <f t="shared" si="0"/>
        <v>1</v>
      </c>
      <c r="E13" s="248" t="s">
        <v>844</v>
      </c>
      <c r="F13" s="67" t="s">
        <v>1187</v>
      </c>
    </row>
    <row r="14" spans="1:9" ht="45">
      <c r="B14" s="54" t="s">
        <v>845</v>
      </c>
      <c r="C14" s="53" t="s">
        <v>831</v>
      </c>
      <c r="D14" s="53">
        <f t="shared" si="0"/>
        <v>0.5</v>
      </c>
      <c r="E14" s="67" t="s">
        <v>1185</v>
      </c>
      <c r="F14" s="73"/>
    </row>
    <row r="15" spans="1:9" ht="30">
      <c r="B15" s="75" t="s">
        <v>847</v>
      </c>
      <c r="C15" s="68" t="str">
        <f>+'A1'!C15</f>
        <v>Si</v>
      </c>
      <c r="D15" s="53">
        <f t="shared" si="0"/>
        <v>1</v>
      </c>
      <c r="E15" s="67"/>
      <c r="F15" s="73"/>
    </row>
    <row r="16" spans="1:9">
      <c r="B16" s="567" t="s">
        <v>849</v>
      </c>
      <c r="C16" s="568"/>
      <c r="D16" s="55">
        <f>SUM(D9:D15)/7</f>
        <v>0.8571428571428571</v>
      </c>
      <c r="E16" s="56" t="s">
        <v>850</v>
      </c>
      <c r="F16" s="57" t="str">
        <f>IF(D16&lt;=0.33,"MALO",IF(D16&lt;=0.67,"REGULAR",IF(D16&lt;=1,"BUENO",0)))</f>
        <v>BUENO</v>
      </c>
    </row>
    <row r="17" spans="2:9">
      <c r="B17" s="569" t="s">
        <v>828</v>
      </c>
      <c r="C17" s="570"/>
      <c r="D17" s="570"/>
      <c r="E17" s="571" t="s">
        <v>829</v>
      </c>
      <c r="F17" s="572" t="s">
        <v>830</v>
      </c>
    </row>
    <row r="18" spans="2:9">
      <c r="B18" s="51" t="s">
        <v>851</v>
      </c>
      <c r="C18" s="52" t="s">
        <v>833</v>
      </c>
      <c r="D18" s="52" t="s">
        <v>834</v>
      </c>
      <c r="E18" s="558"/>
      <c r="F18" s="560"/>
    </row>
    <row r="19" spans="2:9" ht="30">
      <c r="B19" s="54" t="s">
        <v>852</v>
      </c>
      <c r="C19" s="53" t="s">
        <v>826</v>
      </c>
      <c r="D19" s="53">
        <f>IF(C19=$I$5,1,IF(C19=$I$7,0.5,0))</f>
        <v>1</v>
      </c>
      <c r="E19" s="67"/>
      <c r="F19" s="73"/>
    </row>
    <row r="20" spans="2:9" ht="45">
      <c r="B20" s="54" t="s">
        <v>855</v>
      </c>
      <c r="C20" s="53" t="s">
        <v>826</v>
      </c>
      <c r="D20" s="53">
        <f>IF(C20=$I$5,1,IF(C20=$I$7,0.5,0))</f>
        <v>1</v>
      </c>
      <c r="E20" s="67"/>
      <c r="F20" s="73"/>
    </row>
    <row r="21" spans="2:9" ht="30">
      <c r="B21" s="54" t="s">
        <v>857</v>
      </c>
      <c r="C21" s="53" t="s">
        <v>831</v>
      </c>
      <c r="D21" s="53">
        <f>IF(C21=$I$5,1,IF(C21=$I$7,0.5,0))</f>
        <v>0.5</v>
      </c>
      <c r="E21" s="67" t="s">
        <v>1188</v>
      </c>
      <c r="F21" s="73"/>
    </row>
    <row r="22" spans="2:9" ht="45">
      <c r="B22" s="54" t="s">
        <v>859</v>
      </c>
      <c r="C22" s="53" t="s">
        <v>826</v>
      </c>
      <c r="D22" s="53">
        <f>IF(C22=$I$5,1,IF(C22=$I$7,0.5,0))</f>
        <v>1</v>
      </c>
      <c r="E22" s="67" t="s">
        <v>1189</v>
      </c>
      <c r="F22" s="73"/>
    </row>
    <row r="23" spans="2:9">
      <c r="B23" s="573" t="s">
        <v>860</v>
      </c>
      <c r="C23" s="574"/>
      <c r="D23" s="58">
        <f>SUM(D19:D22)/4</f>
        <v>0.875</v>
      </c>
      <c r="E23" s="59" t="s">
        <v>850</v>
      </c>
      <c r="F23" s="60" t="str">
        <f>IF(D23&lt;=0.33,"MALO",IF(D23&lt;=0.67,"REGULAR",IF(D23&lt;=1,"BUENO",0)))</f>
        <v>BUENO</v>
      </c>
    </row>
    <row r="24" spans="2:9">
      <c r="B24" s="561" t="s">
        <v>828</v>
      </c>
      <c r="C24" s="557"/>
      <c r="D24" s="557"/>
      <c r="E24" s="557" t="s">
        <v>829</v>
      </c>
      <c r="F24" s="559" t="s">
        <v>830</v>
      </c>
    </row>
    <row r="25" spans="2:9">
      <c r="B25" s="51" t="s">
        <v>861</v>
      </c>
      <c r="C25" s="52" t="s">
        <v>833</v>
      </c>
      <c r="D25" s="52" t="s">
        <v>834</v>
      </c>
      <c r="E25" s="558"/>
      <c r="F25" s="560"/>
    </row>
    <row r="26" spans="2:9" ht="45">
      <c r="B26" s="54" t="s">
        <v>862</v>
      </c>
      <c r="C26" s="76" t="str">
        <f>+'A1'!C26</f>
        <v>Si</v>
      </c>
      <c r="D26" s="53">
        <f>IF(C26=$I$5,1,IF(C26=$I$7,0.5,0))</f>
        <v>1</v>
      </c>
      <c r="E26" s="67"/>
      <c r="F26" s="73"/>
    </row>
    <row r="27" spans="2:9" ht="30">
      <c r="B27" s="54" t="s">
        <v>863</v>
      </c>
      <c r="C27" s="53" t="s">
        <v>826</v>
      </c>
      <c r="D27" s="53">
        <f>IF(C27=$I$5,1,IF(C27=$I$7,0.5,0))</f>
        <v>1</v>
      </c>
      <c r="E27" s="67"/>
      <c r="F27" s="73"/>
    </row>
    <row r="28" spans="2:9" ht="30">
      <c r="B28" s="54" t="s">
        <v>865</v>
      </c>
      <c r="C28" s="53" t="s">
        <v>276</v>
      </c>
      <c r="D28" s="53">
        <f>IF(C28=$I$5,1,IF(C28=$I$7,0.5,0))</f>
        <v>0</v>
      </c>
      <c r="E28" s="67"/>
      <c r="F28" s="73"/>
    </row>
    <row r="29" spans="2:9" s="61" customFormat="1" ht="30">
      <c r="B29" s="54" t="s">
        <v>868</v>
      </c>
      <c r="C29" s="76" t="str">
        <f>+'A1'!C29</f>
        <v>Si</v>
      </c>
      <c r="D29" s="53">
        <f>IF(C29=$I$5,1,IF(C29=$I$7,0.5,0))</f>
        <v>1</v>
      </c>
      <c r="E29" s="67"/>
      <c r="F29" s="73"/>
      <c r="I29" s="71"/>
    </row>
    <row r="30" spans="2:9">
      <c r="B30" s="567" t="s">
        <v>870</v>
      </c>
      <c r="C30" s="568"/>
      <c r="D30" s="56">
        <f>SUM(D26:D29)/4</f>
        <v>0.75</v>
      </c>
      <c r="E30" s="56" t="s">
        <v>850</v>
      </c>
      <c r="F30" s="57" t="str">
        <f>IF(D30&lt;=0.33,"MALO",IF(D30&lt;=0.67,"REGULAR",IF(D30&lt;=1,"BUENO",0)))</f>
        <v>BUENO</v>
      </c>
    </row>
    <row r="31" spans="2:9" s="64" customFormat="1" ht="23.25">
      <c r="B31" s="575" t="s">
        <v>871</v>
      </c>
      <c r="C31" s="576"/>
      <c r="D31" s="62">
        <f>+D30+D23+D16</f>
        <v>2.4821428571428572</v>
      </c>
      <c r="E31" s="62" t="s">
        <v>872</v>
      </c>
      <c r="F31" s="63" t="str">
        <f>IF(D31&lt;=1,"ALTA",IF(D31&lt;=2,"MEDIA",IF(D31&lt;=3,"BAJA",0)))</f>
        <v>BAJA</v>
      </c>
      <c r="I31" s="72"/>
    </row>
    <row r="33" spans="2:9" ht="23.25">
      <c r="B33" s="602" t="s">
        <v>873</v>
      </c>
      <c r="C33" s="603"/>
      <c r="D33" s="603"/>
      <c r="E33" s="603"/>
      <c r="F33" s="603"/>
    </row>
    <row r="34" spans="2:9" ht="15.75" customHeight="1">
      <c r="B34" s="561" t="s">
        <v>828</v>
      </c>
      <c r="C34" s="557"/>
      <c r="D34" s="557"/>
      <c r="E34" s="557" t="s">
        <v>829</v>
      </c>
      <c r="F34" s="559" t="s">
        <v>830</v>
      </c>
    </row>
    <row r="35" spans="2:9">
      <c r="B35" s="51" t="s">
        <v>874</v>
      </c>
      <c r="C35" s="52" t="s">
        <v>833</v>
      </c>
      <c r="D35" s="52" t="s">
        <v>834</v>
      </c>
      <c r="E35" s="558"/>
      <c r="F35" s="560"/>
    </row>
    <row r="36" spans="2:9" ht="30">
      <c r="B36" s="54" t="s">
        <v>875</v>
      </c>
      <c r="C36" s="53" t="s">
        <v>826</v>
      </c>
      <c r="D36" s="53">
        <f>IF(C36=$I$5,1,IF(C36=$I$7,0.5,0))</f>
        <v>1</v>
      </c>
      <c r="E36" s="67"/>
      <c r="F36" s="73"/>
    </row>
    <row r="37" spans="2:9" ht="45">
      <c r="B37" s="54" t="s">
        <v>878</v>
      </c>
      <c r="C37" s="53" t="s">
        <v>826</v>
      </c>
      <c r="D37" s="53">
        <f>IF(C37=$I$5,1,IF(C37=$I$7,0.5,0))</f>
        <v>1</v>
      </c>
      <c r="E37" s="67" t="s">
        <v>1190</v>
      </c>
      <c r="F37" s="73"/>
    </row>
    <row r="38" spans="2:9">
      <c r="B38" s="573" t="s">
        <v>881</v>
      </c>
      <c r="C38" s="574"/>
      <c r="D38" s="58">
        <f>SUM(D36:D37)/2</f>
        <v>1</v>
      </c>
      <c r="E38" s="59" t="s">
        <v>850</v>
      </c>
      <c r="F38" s="60" t="str">
        <f>IF(D38&lt;=0.33,"MALO",IF(D38&lt;=0.67,"REGULAR",IF(D38&lt;=1,"BUENO",0)))</f>
        <v>BUENO</v>
      </c>
    </row>
    <row r="39" spans="2:9">
      <c r="B39" s="561" t="s">
        <v>828</v>
      </c>
      <c r="C39" s="557"/>
      <c r="D39" s="557"/>
      <c r="E39" s="557" t="s">
        <v>829</v>
      </c>
      <c r="F39" s="559" t="s">
        <v>830</v>
      </c>
    </row>
    <row r="40" spans="2:9">
      <c r="B40" s="51" t="s">
        <v>882</v>
      </c>
      <c r="C40" s="52" t="s">
        <v>833</v>
      </c>
      <c r="D40" s="52" t="s">
        <v>834</v>
      </c>
      <c r="E40" s="558"/>
      <c r="F40" s="560"/>
    </row>
    <row r="41" spans="2:9" ht="30">
      <c r="B41" s="54" t="s">
        <v>883</v>
      </c>
      <c r="C41" s="53" t="s">
        <v>276</v>
      </c>
      <c r="D41" s="53">
        <f t="shared" ref="D41:D47" si="1">IF(C41=$I$5,1,IF(C41=$I$7,0.5,0))</f>
        <v>0</v>
      </c>
      <c r="E41" s="67"/>
      <c r="F41" s="73"/>
    </row>
    <row r="42" spans="2:9" ht="33" customHeight="1">
      <c r="B42" s="54" t="s">
        <v>884</v>
      </c>
      <c r="C42" s="53" t="s">
        <v>831</v>
      </c>
      <c r="D42" s="53">
        <f t="shared" si="1"/>
        <v>0.5</v>
      </c>
      <c r="E42" s="67"/>
      <c r="F42" s="73"/>
      <c r="I42" s="69" t="s">
        <v>826</v>
      </c>
    </row>
    <row r="43" spans="2:9" ht="45">
      <c r="B43" s="54" t="s">
        <v>886</v>
      </c>
      <c r="C43" s="53" t="s">
        <v>826</v>
      </c>
      <c r="D43" s="53">
        <f>IF(C43=$I$5,1,IF(C43=$I$7,0.5,IF(C43=$I$45,1,0)))</f>
        <v>1</v>
      </c>
      <c r="E43" s="67"/>
      <c r="F43" s="73"/>
      <c r="I43" s="69" t="s">
        <v>276</v>
      </c>
    </row>
    <row r="44" spans="2:9" ht="45">
      <c r="B44" s="54" t="s">
        <v>889</v>
      </c>
      <c r="C44" s="53" t="s">
        <v>826</v>
      </c>
      <c r="D44" s="53">
        <f t="shared" si="1"/>
        <v>1</v>
      </c>
      <c r="E44" s="67"/>
      <c r="F44" s="73"/>
      <c r="I44" s="69" t="s">
        <v>831</v>
      </c>
    </row>
    <row r="45" spans="2:9" ht="32.25" customHeight="1">
      <c r="B45" s="54" t="s">
        <v>892</v>
      </c>
      <c r="C45" s="76" t="str">
        <f>+'A1'!C45</f>
        <v>Si</v>
      </c>
      <c r="D45" s="53">
        <f t="shared" si="1"/>
        <v>1</v>
      </c>
      <c r="E45" s="67"/>
      <c r="F45" s="73"/>
      <c r="I45" s="69" t="s">
        <v>218</v>
      </c>
    </row>
    <row r="46" spans="2:9" ht="30">
      <c r="B46" s="54" t="s">
        <v>894</v>
      </c>
      <c r="C46" s="53" t="s">
        <v>826</v>
      </c>
      <c r="D46" s="53">
        <f t="shared" si="1"/>
        <v>1</v>
      </c>
      <c r="E46" s="67"/>
      <c r="F46" s="73"/>
    </row>
    <row r="47" spans="2:9" ht="30">
      <c r="B47" s="54" t="s">
        <v>896</v>
      </c>
      <c r="C47" s="53" t="s">
        <v>826</v>
      </c>
      <c r="D47" s="53">
        <f t="shared" si="1"/>
        <v>1</v>
      </c>
      <c r="E47" s="67"/>
      <c r="F47" s="73"/>
    </row>
    <row r="48" spans="2:9">
      <c r="B48" s="577" t="s">
        <v>898</v>
      </c>
      <c r="C48" s="578"/>
      <c r="D48" s="58">
        <f>SUM(D41:D47)/7</f>
        <v>0.7857142857142857</v>
      </c>
      <c r="E48" s="59" t="s">
        <v>850</v>
      </c>
      <c r="F48" s="60" t="str">
        <f>IF(D48&lt;=0.33,"MALO",IF(D48&lt;=0.67,"REGULAR",IF(D48&lt;=1,"BUENO",0)))</f>
        <v>BUENO</v>
      </c>
    </row>
    <row r="49" spans="2:6">
      <c r="B49" s="561" t="s">
        <v>828</v>
      </c>
      <c r="C49" s="557"/>
      <c r="D49" s="557"/>
      <c r="E49" s="557" t="s">
        <v>829</v>
      </c>
      <c r="F49" s="559" t="s">
        <v>830</v>
      </c>
    </row>
    <row r="50" spans="2:6">
      <c r="B50" s="51" t="s">
        <v>899</v>
      </c>
      <c r="C50" s="52" t="s">
        <v>833</v>
      </c>
      <c r="D50" s="52" t="s">
        <v>834</v>
      </c>
      <c r="E50" s="558"/>
      <c r="F50" s="560"/>
    </row>
    <row r="51" spans="2:6" ht="30">
      <c r="B51" s="54" t="s">
        <v>900</v>
      </c>
      <c r="C51" s="53" t="s">
        <v>826</v>
      </c>
      <c r="D51" s="53">
        <f t="shared" ref="D51:D56" si="2">IF(C51=$I$5,1,IF(C51=$I$7,0.5,0))</f>
        <v>1</v>
      </c>
      <c r="E51" s="67" t="s">
        <v>1191</v>
      </c>
      <c r="F51" s="73"/>
    </row>
    <row r="52" spans="2:6">
      <c r="B52" s="54" t="s">
        <v>901</v>
      </c>
      <c r="C52" s="76" t="str">
        <f>+'A1'!C52</f>
        <v>Si</v>
      </c>
      <c r="D52" s="53">
        <f t="shared" si="2"/>
        <v>1</v>
      </c>
      <c r="E52" s="67"/>
      <c r="F52" s="73"/>
    </row>
    <row r="53" spans="2:6">
      <c r="B53" s="54" t="s">
        <v>903</v>
      </c>
      <c r="C53" s="53" t="s">
        <v>826</v>
      </c>
      <c r="D53" s="53">
        <f t="shared" si="2"/>
        <v>1</v>
      </c>
      <c r="E53" s="67"/>
      <c r="F53" s="73"/>
    </row>
    <row r="54" spans="2:6">
      <c r="B54" s="54" t="s">
        <v>905</v>
      </c>
      <c r="C54" s="76" t="str">
        <f>+'A1'!C54</f>
        <v>Si</v>
      </c>
      <c r="D54" s="53">
        <f t="shared" si="2"/>
        <v>1</v>
      </c>
      <c r="E54" s="67"/>
      <c r="F54" s="73"/>
    </row>
    <row r="55" spans="2:6" ht="30">
      <c r="B55" s="54" t="s">
        <v>907</v>
      </c>
      <c r="C55" s="53" t="s">
        <v>826</v>
      </c>
      <c r="D55" s="53">
        <f t="shared" si="2"/>
        <v>1</v>
      </c>
      <c r="E55" s="67" t="s">
        <v>1192</v>
      </c>
      <c r="F55" s="73"/>
    </row>
    <row r="56" spans="2:6" ht="30">
      <c r="B56" s="54" t="s">
        <v>908</v>
      </c>
      <c r="C56" s="76" t="str">
        <f>'A1'!C56</f>
        <v>No</v>
      </c>
      <c r="D56" s="53">
        <f t="shared" si="2"/>
        <v>0</v>
      </c>
      <c r="E56" s="67"/>
      <c r="F56" s="73"/>
    </row>
    <row r="57" spans="2:6">
      <c r="B57" s="567" t="s">
        <v>909</v>
      </c>
      <c r="C57" s="568"/>
      <c r="D57" s="55">
        <f>SUM(D51:D56)/6</f>
        <v>0.83333333333333337</v>
      </c>
      <c r="E57" s="56" t="s">
        <v>850</v>
      </c>
      <c r="F57" s="57" t="str">
        <f>IF(D57&lt;=0.33,"MALO",IF(D57&lt;=0.67,"REGULAR",IF(D57&lt;=1,"BUENO",0)))</f>
        <v>BUENO</v>
      </c>
    </row>
    <row r="58" spans="2:6" ht="35.25" customHeight="1">
      <c r="B58" s="575" t="s">
        <v>910</v>
      </c>
      <c r="C58" s="576"/>
      <c r="D58" s="65">
        <f>+D57+D48+D38</f>
        <v>2.6190476190476191</v>
      </c>
      <c r="E58" s="62" t="s">
        <v>872</v>
      </c>
      <c r="F58" s="63" t="str">
        <f>IF(D58&lt;=1,"ALTA",IF(D58&lt;=2,"MEDIA",IF(D58&lt;=3,"BAJA",0)))</f>
        <v>BAJA</v>
      </c>
    </row>
    <row r="60" spans="2:6" ht="23.25">
      <c r="B60" s="581" t="s">
        <v>911</v>
      </c>
      <c r="C60" s="582"/>
      <c r="D60" s="582"/>
      <c r="E60" s="582"/>
      <c r="F60" s="583"/>
    </row>
    <row r="61" spans="2:6" ht="15.75" customHeight="1">
      <c r="B61" s="565" t="s">
        <v>828</v>
      </c>
      <c r="C61" s="566"/>
      <c r="D61" s="566"/>
      <c r="E61" s="557" t="s">
        <v>829</v>
      </c>
      <c r="F61" s="559" t="s">
        <v>830</v>
      </c>
    </row>
    <row r="62" spans="2:6">
      <c r="B62" s="51" t="s">
        <v>912</v>
      </c>
      <c r="C62" s="52" t="s">
        <v>833</v>
      </c>
      <c r="D62" s="52" t="s">
        <v>834</v>
      </c>
      <c r="E62" s="558"/>
      <c r="F62" s="560"/>
    </row>
    <row r="63" spans="2:6" ht="18" customHeight="1">
      <c r="B63" s="54" t="s">
        <v>913</v>
      </c>
      <c r="C63" s="76" t="str">
        <f>'A1'!C63</f>
        <v>Si</v>
      </c>
      <c r="D63" s="53">
        <f>IF(C63=$I$5,1,IF(C63=$I$7,0.5,0))</f>
        <v>1</v>
      </c>
      <c r="E63" s="67"/>
      <c r="F63" s="73"/>
    </row>
    <row r="64" spans="2:6" ht="18" customHeight="1">
      <c r="B64" s="54" t="s">
        <v>914</v>
      </c>
      <c r="C64" s="76" t="str">
        <f>'A1'!C64</f>
        <v>Si</v>
      </c>
      <c r="D64" s="53">
        <f>IF(C64=$I$5,1,IF(C64=$I$7,0.5,0))</f>
        <v>1</v>
      </c>
      <c r="E64" s="67"/>
      <c r="F64" s="73"/>
    </row>
    <row r="65" spans="2:6" ht="18" customHeight="1">
      <c r="B65" s="54" t="s">
        <v>915</v>
      </c>
      <c r="C65" s="76" t="str">
        <f>'A1'!C65</f>
        <v>Si</v>
      </c>
      <c r="D65" s="53">
        <f>IF(C65=$I$5,1,IF(C65=$I$7,0.5,0))</f>
        <v>1</v>
      </c>
      <c r="E65" s="67"/>
      <c r="F65" s="73"/>
    </row>
    <row r="66" spans="2:6" ht="18" customHeight="1">
      <c r="B66" s="54" t="s">
        <v>916</v>
      </c>
      <c r="C66" s="76" t="str">
        <f>'A1'!C66</f>
        <v>No</v>
      </c>
      <c r="D66" s="53">
        <f>IF(C66=$I$5,1,IF(C66=$I$7,0.5,0))</f>
        <v>0</v>
      </c>
      <c r="E66" s="67"/>
      <c r="F66" s="73"/>
    </row>
    <row r="67" spans="2:6" ht="18" customHeight="1">
      <c r="B67" s="54" t="s">
        <v>917</v>
      </c>
      <c r="C67" s="76" t="str">
        <f>'A1'!C67</f>
        <v>Si</v>
      </c>
      <c r="D67" s="53">
        <f>IF(C67=$I$5,1,IF(C67=$I$7,0.5,0))</f>
        <v>1</v>
      </c>
      <c r="E67" s="67"/>
      <c r="F67" s="73"/>
    </row>
    <row r="68" spans="2:6" ht="15.75" customHeight="1">
      <c r="B68" s="579" t="s">
        <v>918</v>
      </c>
      <c r="C68" s="580"/>
      <c r="D68" s="55">
        <f>SUM(D63:D67)/5</f>
        <v>0.8</v>
      </c>
      <c r="E68" s="56" t="s">
        <v>850</v>
      </c>
      <c r="F68" s="57" t="str">
        <f>IF(D68&lt;=0.33,"MALO",IF(D68&lt;=0.67,"REGULAR",IF(D68&lt;=1,"BUENO",0)))</f>
        <v>BUENO</v>
      </c>
    </row>
    <row r="69" spans="2:6" ht="15.75" customHeight="1">
      <c r="B69" s="565" t="s">
        <v>828</v>
      </c>
      <c r="C69" s="566"/>
      <c r="D69" s="566"/>
      <c r="E69" s="557" t="s">
        <v>829</v>
      </c>
      <c r="F69" s="559" t="s">
        <v>830</v>
      </c>
    </row>
    <row r="70" spans="2:6">
      <c r="B70" s="51" t="s">
        <v>919</v>
      </c>
      <c r="C70" s="52" t="s">
        <v>833</v>
      </c>
      <c r="D70" s="52" t="s">
        <v>834</v>
      </c>
      <c r="E70" s="558"/>
      <c r="F70" s="560"/>
    </row>
    <row r="71" spans="2:6" ht="18" customHeight="1">
      <c r="B71" s="54" t="s">
        <v>920</v>
      </c>
      <c r="C71" s="76" t="str">
        <f>'A1'!C71</f>
        <v>Si</v>
      </c>
      <c r="D71" s="53">
        <f>IF(C71=$I$5,1,IF(C71=$I$7,0.5,0))</f>
        <v>1</v>
      </c>
      <c r="E71" s="67"/>
      <c r="F71" s="73"/>
    </row>
    <row r="72" spans="2:6" ht="18" customHeight="1">
      <c r="B72" s="54" t="s">
        <v>921</v>
      </c>
      <c r="C72" s="76" t="s">
        <v>998</v>
      </c>
      <c r="D72" s="53">
        <f>IF(C72=$I$5,1,IF(C72=$I$7,0.5,IF(C72=$I$45,1,0)))</f>
        <v>1</v>
      </c>
      <c r="E72" s="67"/>
      <c r="F72" s="73"/>
    </row>
    <row r="73" spans="2:6" ht="30">
      <c r="B73" s="54" t="s">
        <v>922</v>
      </c>
      <c r="C73" s="53" t="s">
        <v>998</v>
      </c>
      <c r="D73" s="53">
        <f>IF(C73=$I$5,1,IF(C73=$I$7,0.5,0))</f>
        <v>1</v>
      </c>
      <c r="E73" s="67"/>
      <c r="F73" s="73"/>
    </row>
    <row r="74" spans="2:6" ht="18" customHeight="1">
      <c r="B74" s="54" t="s">
        <v>924</v>
      </c>
      <c r="C74" s="76" t="str">
        <f>'A1'!C74</f>
        <v>Si</v>
      </c>
      <c r="D74" s="53">
        <f>IF(C74=$I$5,1,IF(C74=$I$7,0.5,0))</f>
        <v>1</v>
      </c>
      <c r="E74" s="67"/>
      <c r="F74" s="73"/>
    </row>
    <row r="75" spans="2:6" ht="15.75" customHeight="1">
      <c r="B75" s="579" t="s">
        <v>925</v>
      </c>
      <c r="C75" s="580"/>
      <c r="D75" s="55">
        <f>SUM(D71:D74)/4</f>
        <v>1</v>
      </c>
      <c r="E75" s="56" t="s">
        <v>850</v>
      </c>
      <c r="F75" s="57" t="str">
        <f>IF(D75&lt;=0.33,"MALO",IF(D75&lt;=0.67,"REGULAR",IF(D75&lt;=1,"BUENO",0)))</f>
        <v>BUENO</v>
      </c>
    </row>
    <row r="76" spans="2:6" ht="15.75" customHeight="1">
      <c r="B76" s="565" t="s">
        <v>828</v>
      </c>
      <c r="C76" s="566"/>
      <c r="D76" s="566"/>
      <c r="E76" s="557" t="s">
        <v>829</v>
      </c>
      <c r="F76" s="559" t="s">
        <v>830</v>
      </c>
    </row>
    <row r="77" spans="2:6">
      <c r="B77" s="51" t="s">
        <v>926</v>
      </c>
      <c r="C77" s="52" t="s">
        <v>833</v>
      </c>
      <c r="D77" s="52" t="s">
        <v>834</v>
      </c>
      <c r="E77" s="558"/>
      <c r="F77" s="560"/>
    </row>
    <row r="78" spans="2:6" ht="18" customHeight="1">
      <c r="B78" s="54" t="s">
        <v>927</v>
      </c>
      <c r="C78" s="76" t="str">
        <f>'A1'!C78</f>
        <v>Si</v>
      </c>
      <c r="D78" s="53">
        <f>IF(C78=$I$5,1,IF(C78=$I$7,0.5,0))</f>
        <v>1</v>
      </c>
      <c r="E78" s="67"/>
      <c r="F78" s="73"/>
    </row>
    <row r="79" spans="2:6" ht="18" customHeight="1">
      <c r="B79" s="54" t="s">
        <v>928</v>
      </c>
      <c r="C79" s="76" t="str">
        <f>'A1'!C79</f>
        <v>No</v>
      </c>
      <c r="D79" s="53">
        <f>IF(C79=$I$5,1,IF(C79=$I$7,0.5,0))</f>
        <v>0</v>
      </c>
      <c r="E79" s="67"/>
      <c r="F79" s="73"/>
    </row>
    <row r="80" spans="2:6" ht="18" customHeight="1">
      <c r="B80" s="54" t="s">
        <v>929</v>
      </c>
      <c r="C80" s="76" t="str">
        <f>'A1'!C80</f>
        <v>No</v>
      </c>
      <c r="D80" s="53">
        <f>IF(C80=$I$5,1,IF(C80=$I$7,0.5,0))</f>
        <v>0</v>
      </c>
      <c r="E80" s="67"/>
      <c r="F80" s="73"/>
    </row>
    <row r="81" spans="2:6" ht="18" customHeight="1">
      <c r="B81" s="54" t="s">
        <v>930</v>
      </c>
      <c r="C81" s="53" t="s">
        <v>998</v>
      </c>
      <c r="D81" s="53">
        <f>IF(C81=$I$5,1,IF(C81=$I$7,0.5,0))</f>
        <v>1</v>
      </c>
      <c r="E81" s="67"/>
      <c r="F81" s="73"/>
    </row>
    <row r="82" spans="2:6" ht="18" customHeight="1">
      <c r="B82" s="54" t="s">
        <v>931</v>
      </c>
      <c r="C82" s="76" t="str">
        <f>'A1'!C82</f>
        <v>Si</v>
      </c>
      <c r="D82" s="53">
        <f>IF(C82=$I$5,1,IF(C82=$I$7,0.5,0))</f>
        <v>1</v>
      </c>
      <c r="E82" s="67"/>
      <c r="F82" s="73"/>
    </row>
    <row r="83" spans="2:6" ht="15.75" customHeight="1">
      <c r="B83" s="579" t="s">
        <v>932</v>
      </c>
      <c r="C83" s="580"/>
      <c r="D83" s="55">
        <f>SUM(D78:D82)/5</f>
        <v>0.6</v>
      </c>
      <c r="E83" s="56" t="s">
        <v>850</v>
      </c>
      <c r="F83" s="57" t="str">
        <f>IF(D83&lt;=0.33,"MALO",IF(D83&lt;=0.67,"REGULAR",IF(D83&lt;=1,"BUENO",0)))</f>
        <v>REGULAR</v>
      </c>
    </row>
    <row r="84" spans="2:6" ht="38.25" customHeight="1">
      <c r="B84" s="575" t="s">
        <v>910</v>
      </c>
      <c r="C84" s="576"/>
      <c r="D84" s="65">
        <f>+D83+D75+D68</f>
        <v>2.4000000000000004</v>
      </c>
      <c r="E84" s="62" t="s">
        <v>872</v>
      </c>
      <c r="F84" s="66" t="str">
        <f>IF(D84&lt;=1,"ALTA",IF(D84&lt;=2,"MEDIA",IF(D84&lt;=3,"BAJA",0)))</f>
        <v>BAJA</v>
      </c>
    </row>
    <row r="86" spans="2:6" ht="23.25">
      <c r="B86" s="581" t="s">
        <v>933</v>
      </c>
      <c r="C86" s="582"/>
      <c r="D86" s="582"/>
      <c r="E86" s="582"/>
      <c r="F86" s="583"/>
    </row>
    <row r="87" spans="2:6">
      <c r="B87" s="565" t="s">
        <v>828</v>
      </c>
      <c r="C87" s="566"/>
      <c r="D87" s="566"/>
      <c r="E87" s="557" t="s">
        <v>829</v>
      </c>
      <c r="F87" s="559" t="s">
        <v>830</v>
      </c>
    </row>
    <row r="88" spans="2:6">
      <c r="B88" s="51" t="s">
        <v>934</v>
      </c>
      <c r="C88" s="52" t="s">
        <v>833</v>
      </c>
      <c r="D88" s="52" t="s">
        <v>834</v>
      </c>
      <c r="E88" s="558"/>
      <c r="F88" s="560"/>
    </row>
    <row r="89" spans="2:6" ht="45">
      <c r="B89" s="54" t="s">
        <v>968</v>
      </c>
      <c r="C89" s="53" t="s">
        <v>826</v>
      </c>
      <c r="D89" s="53">
        <f>IF(C89=$I$5,1,IF(C89=$I$7,0.5,0))</f>
        <v>1</v>
      </c>
      <c r="E89" s="67"/>
      <c r="F89" s="73"/>
    </row>
    <row r="90" spans="2:6" ht="29.25" customHeight="1">
      <c r="B90" s="54" t="s">
        <v>937</v>
      </c>
      <c r="C90" s="53" t="s">
        <v>826</v>
      </c>
      <c r="D90" s="53">
        <f>IF(C90=$I$5,1,IF(C90=$I$7,0.5,0))</f>
        <v>1</v>
      </c>
      <c r="E90" s="67"/>
      <c r="F90" s="73"/>
    </row>
    <row r="91" spans="2:6">
      <c r="B91" s="579" t="s">
        <v>925</v>
      </c>
      <c r="C91" s="580"/>
      <c r="D91" s="55">
        <f>SUM(D89:D90)/2</f>
        <v>1</v>
      </c>
      <c r="E91" s="56" t="s">
        <v>769</v>
      </c>
      <c r="F91" s="57" t="str">
        <f>IF(D91&lt;=0.33,"MALO",IF(D91&lt;=0.67,"REGULAR",IF(D91&lt;=1,"BUENO",0)))</f>
        <v>BUENO</v>
      </c>
    </row>
    <row r="92" spans="2:6">
      <c r="B92" s="593" t="s">
        <v>828</v>
      </c>
      <c r="C92" s="594"/>
      <c r="D92" s="595"/>
      <c r="E92" s="596" t="s">
        <v>829</v>
      </c>
      <c r="F92" s="597" t="s">
        <v>830</v>
      </c>
    </row>
    <row r="93" spans="2:6">
      <c r="B93" s="51" t="s">
        <v>938</v>
      </c>
      <c r="C93" s="52" t="s">
        <v>833</v>
      </c>
      <c r="D93" s="52" t="s">
        <v>834</v>
      </c>
      <c r="E93" s="571"/>
      <c r="F93" s="572"/>
    </row>
    <row r="94" spans="2:6" ht="30">
      <c r="B94" s="54" t="s">
        <v>939</v>
      </c>
      <c r="C94" s="53" t="s">
        <v>826</v>
      </c>
      <c r="D94" s="53">
        <f>IF(C94=$I$5,1,IF(C94=$I$7,0.5,0))</f>
        <v>1</v>
      </c>
      <c r="E94" s="67"/>
      <c r="F94" s="73"/>
    </row>
    <row r="95" spans="2:6">
      <c r="B95" s="591" t="s">
        <v>932</v>
      </c>
      <c r="C95" s="592"/>
      <c r="D95" s="55">
        <f>SUM(D94:D94)/1</f>
        <v>1</v>
      </c>
      <c r="E95" s="56" t="s">
        <v>769</v>
      </c>
      <c r="F95" s="57" t="str">
        <f>IF(D95&lt;=0.33,"MALO",IF(D95&lt;=0.67,"REGULAR",IF(D95&lt;=1,"BUENO",0)))</f>
        <v>BUENO</v>
      </c>
    </row>
    <row r="96" spans="2:6">
      <c r="B96" s="593" t="s">
        <v>828</v>
      </c>
      <c r="C96" s="594"/>
      <c r="D96" s="595"/>
      <c r="E96" s="596" t="s">
        <v>829</v>
      </c>
      <c r="F96" s="597" t="s">
        <v>830</v>
      </c>
    </row>
    <row r="97" spans="2:6">
      <c r="B97" s="51" t="s">
        <v>941</v>
      </c>
      <c r="C97" s="52" t="s">
        <v>833</v>
      </c>
      <c r="D97" s="52" t="s">
        <v>834</v>
      </c>
      <c r="E97" s="571"/>
      <c r="F97" s="572"/>
    </row>
    <row r="98" spans="2:6" ht="30">
      <c r="B98" s="54" t="s">
        <v>942</v>
      </c>
      <c r="C98" s="53" t="s">
        <v>826</v>
      </c>
      <c r="D98" s="53">
        <f>IF(C98=$I$5,1,IF(C98=$I$7,0.5,0))</f>
        <v>1</v>
      </c>
      <c r="E98" s="67"/>
      <c r="F98" s="73"/>
    </row>
    <row r="99" spans="2:6" ht="30.75" customHeight="1">
      <c r="B99" s="54" t="s">
        <v>944</v>
      </c>
      <c r="C99" s="53" t="s">
        <v>826</v>
      </c>
      <c r="D99" s="53">
        <f>IF(C99=$I$5,1,IF(C99=$I$7,0.5,0))</f>
        <v>1</v>
      </c>
      <c r="E99" s="67"/>
      <c r="F99" s="73"/>
    </row>
    <row r="100" spans="2:6" ht="29.25" customHeight="1">
      <c r="B100" s="54" t="s">
        <v>946</v>
      </c>
      <c r="C100" s="53" t="s">
        <v>826</v>
      </c>
      <c r="D100" s="53">
        <f>IF(C100=$I$5,1,IF(C100=$I$7,0.5,0))</f>
        <v>1</v>
      </c>
      <c r="E100" s="67"/>
      <c r="F100" s="73"/>
    </row>
    <row r="101" spans="2:6">
      <c r="B101" s="591" t="s">
        <v>932</v>
      </c>
      <c r="C101" s="592"/>
      <c r="D101" s="55">
        <f>SUM(D98:D100)/3</f>
        <v>1</v>
      </c>
      <c r="E101" s="56" t="s">
        <v>769</v>
      </c>
      <c r="F101" s="57" t="str">
        <f>IF(D101&lt;=0.33,"MALO",IF(D101&lt;=0.67,"REGULAR",IF(D101&lt;=1,"BUENO",0)))</f>
        <v>BUENO</v>
      </c>
    </row>
    <row r="102" spans="2:6" ht="23.25">
      <c r="B102" s="575" t="s">
        <v>948</v>
      </c>
      <c r="C102" s="576"/>
      <c r="D102" s="65">
        <f>+D101+D95+D91</f>
        <v>3</v>
      </c>
      <c r="E102" s="62" t="s">
        <v>872</v>
      </c>
      <c r="F102" s="66" t="str">
        <f>IF(D102&lt;=1,"ALTA",IF(D102&lt;=2,"MEDIA",IF(D102&lt;=3,"BAJA",0)))</f>
        <v>BAJA</v>
      </c>
    </row>
  </sheetData>
  <mergeCells count="61">
    <mergeCell ref="B102:C102"/>
    <mergeCell ref="B86:F86"/>
    <mergeCell ref="B87:D87"/>
    <mergeCell ref="E87:E88"/>
    <mergeCell ref="F87:F88"/>
    <mergeCell ref="B91:C91"/>
    <mergeCell ref="B92:D92"/>
    <mergeCell ref="E92:E93"/>
    <mergeCell ref="F92:F93"/>
    <mergeCell ref="B95:C95"/>
    <mergeCell ref="B96:D96"/>
    <mergeCell ref="E96:E97"/>
    <mergeCell ref="F96:F97"/>
    <mergeCell ref="B101:C101"/>
    <mergeCell ref="B84:C84"/>
    <mergeCell ref="B60:F60"/>
    <mergeCell ref="B61:D61"/>
    <mergeCell ref="E61:E62"/>
    <mergeCell ref="F61:F62"/>
    <mergeCell ref="B68:C68"/>
    <mergeCell ref="B69:D69"/>
    <mergeCell ref="E69:E70"/>
    <mergeCell ref="F69:F70"/>
    <mergeCell ref="B75:C75"/>
    <mergeCell ref="B76:D76"/>
    <mergeCell ref="E76:E77"/>
    <mergeCell ref="F76:F77"/>
    <mergeCell ref="B83:C83"/>
    <mergeCell ref="B58:C58"/>
    <mergeCell ref="B33:F33"/>
    <mergeCell ref="B34:D34"/>
    <mergeCell ref="E34:E35"/>
    <mergeCell ref="F34:F35"/>
    <mergeCell ref="B38:C38"/>
    <mergeCell ref="B39:D39"/>
    <mergeCell ref="E39:E40"/>
    <mergeCell ref="F39:F40"/>
    <mergeCell ref="B48:C48"/>
    <mergeCell ref="B49:D49"/>
    <mergeCell ref="E49:E50"/>
    <mergeCell ref="F49:F50"/>
    <mergeCell ref="B57:C57"/>
    <mergeCell ref="B31:C31"/>
    <mergeCell ref="B7:D7"/>
    <mergeCell ref="E7:E8"/>
    <mergeCell ref="F7:F8"/>
    <mergeCell ref="B16:C16"/>
    <mergeCell ref="B17:D17"/>
    <mergeCell ref="E17:E18"/>
    <mergeCell ref="F17:F18"/>
    <mergeCell ref="B23:C23"/>
    <mergeCell ref="B24:D24"/>
    <mergeCell ref="E24:E25"/>
    <mergeCell ref="F24:F25"/>
    <mergeCell ref="B30:C30"/>
    <mergeCell ref="B6:F6"/>
    <mergeCell ref="B1:E2"/>
    <mergeCell ref="B3:F3"/>
    <mergeCell ref="B4:F4"/>
    <mergeCell ref="B5:D5"/>
    <mergeCell ref="E5:F5"/>
  </mergeCells>
  <conditionalFormatting sqref="F31 F58">
    <cfRule type="containsText" dxfId="53" priority="7" operator="containsText" text="BAJA">
      <formula>NOT(ISERROR(SEARCH("BAJA",F31)))</formula>
    </cfRule>
    <cfRule type="containsText" dxfId="52" priority="8" operator="containsText" text="MEDIA">
      <formula>NOT(ISERROR(SEARCH("MEDIA",F31)))</formula>
    </cfRule>
    <cfRule type="containsText" dxfId="51" priority="9" operator="containsText" text="ALTA">
      <formula>NOT(ISERROR(SEARCH("ALTA",F31)))</formula>
    </cfRule>
  </conditionalFormatting>
  <conditionalFormatting sqref="F84">
    <cfRule type="containsText" dxfId="50" priority="4" operator="containsText" text="BAJA">
      <formula>NOT(ISERROR(SEARCH("BAJA",F84)))</formula>
    </cfRule>
    <cfRule type="containsText" dxfId="49" priority="5" operator="containsText" text="MEDIA">
      <formula>NOT(ISERROR(SEARCH("MEDIA",F84)))</formula>
    </cfRule>
    <cfRule type="containsText" dxfId="48" priority="6" operator="containsText" text="ALTA">
      <formula>NOT(ISERROR(SEARCH("ALTA",F84)))</formula>
    </cfRule>
  </conditionalFormatting>
  <conditionalFormatting sqref="F102">
    <cfRule type="containsText" dxfId="47" priority="1" operator="containsText" text="BAJA">
      <formula>NOT(ISERROR(SEARCH("BAJA",F102)))</formula>
    </cfRule>
    <cfRule type="containsText" dxfId="46" priority="2" operator="containsText" text="MEDIA">
      <formula>NOT(ISERROR(SEARCH("MEDIA",F102)))</formula>
    </cfRule>
    <cfRule type="containsText" dxfId="45" priority="3" operator="containsText" text="ALTA">
      <formula>NOT(ISERROR(SEARCH("ALTA",F102)))</formula>
    </cfRule>
  </conditionalFormatting>
  <dataValidations count="2">
    <dataValidation type="list" allowBlank="1" showInputMessage="1" showErrorMessage="1" sqref="C43" xr:uid="{2B7C56BD-C6E6-42DF-AAF9-58CF037A8898}">
      <formula1>$I$42:$I$45</formula1>
    </dataValidation>
    <dataValidation type="list" allowBlank="1" showInputMessage="1" showErrorMessage="1" sqref="C51 C94 C89:C90 C55 C98:C100 C46:C47 C27:C28 C36:C37 C19:C22 C73 C41:C42 C53 C10:C14 C44 C81" xr:uid="{8333D70C-6DB7-4774-A409-2D6131A7A331}">
      <formula1>$I$5:$I$7</formula1>
    </dataValidation>
  </dataValidations>
  <pageMargins left="0.7" right="0.7" top="0.75" bottom="0.75" header="0.3" footer="0.3"/>
  <pageSetup scale="69" fitToHeight="0" orientation="landscape" horizontalDpi="4294967293" verticalDpi="4294967293"/>
  <drawing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V36"/>
  <sheetViews>
    <sheetView showGridLines="0" topLeftCell="A20" zoomScale="80" zoomScaleNormal="80" workbookViewId="0">
      <selection activeCell="D29" sqref="D29"/>
    </sheetView>
  </sheetViews>
  <sheetFormatPr baseColWidth="10" defaultColWidth="11.42578125" defaultRowHeight="15"/>
  <cols>
    <col min="1" max="1" width="7.7109375" customWidth="1"/>
    <col min="2" max="2" width="56.7109375" customWidth="1"/>
    <col min="3" max="3" width="8.28515625" hidden="1" customWidth="1"/>
    <col min="4" max="4" width="13.28515625" customWidth="1"/>
    <col min="5" max="5" width="8.140625" customWidth="1"/>
    <col min="6" max="6" width="7.5703125" customWidth="1"/>
    <col min="7" max="7" width="7.28515625" customWidth="1"/>
    <col min="8" max="9" width="8.28515625" customWidth="1"/>
    <col min="10" max="12" width="5.7109375" bestFit="1" customWidth="1"/>
    <col min="13" max="13" width="8.28515625" customWidth="1"/>
    <col min="14" max="14" width="6.7109375" bestFit="1" customWidth="1"/>
    <col min="15" max="15" width="5.7109375" bestFit="1" customWidth="1"/>
    <col min="16" max="17" width="6.7109375" bestFit="1" customWidth="1"/>
    <col min="18" max="18" width="8.28515625" customWidth="1"/>
    <col min="19" max="20" width="6.7109375" bestFit="1" customWidth="1"/>
    <col min="21" max="22" width="5.7109375" bestFit="1" customWidth="1"/>
    <col min="23" max="23" width="8.28515625" customWidth="1"/>
    <col min="24" max="24" width="6.7109375" bestFit="1" customWidth="1"/>
    <col min="25" max="26" width="18.7109375" customWidth="1"/>
    <col min="27" max="31" width="7.42578125" style="17" bestFit="1" customWidth="1"/>
    <col min="32" max="34" width="2.42578125" style="17" bestFit="1" customWidth="1"/>
  </cols>
  <sheetData>
    <row r="1" spans="1:48" ht="25.5" customHeight="1">
      <c r="A1" s="106"/>
      <c r="B1" s="107"/>
      <c r="C1" s="107"/>
      <c r="D1" s="107"/>
      <c r="E1" s="107"/>
      <c r="F1" s="107"/>
      <c r="G1" s="107"/>
      <c r="H1" s="107"/>
      <c r="I1" s="107"/>
      <c r="J1" s="107"/>
      <c r="K1" s="107"/>
      <c r="L1" s="107"/>
      <c r="M1" s="107"/>
      <c r="N1" s="107"/>
      <c r="O1" s="107"/>
      <c r="P1" s="107"/>
      <c r="Q1" s="107"/>
      <c r="R1" s="107"/>
      <c r="S1" s="107"/>
      <c r="T1" s="107"/>
      <c r="U1" s="107"/>
      <c r="V1" s="107"/>
      <c r="W1" s="107"/>
      <c r="X1" s="107"/>
      <c r="Y1" s="79" t="s">
        <v>169</v>
      </c>
    </row>
    <row r="2" spans="1:48" ht="28.5" customHeight="1">
      <c r="A2" s="108"/>
      <c r="Y2" s="109" t="s">
        <v>1193</v>
      </c>
    </row>
    <row r="3" spans="1:48" ht="22.5" customHeight="1">
      <c r="A3" s="678" t="s">
        <v>171</v>
      </c>
      <c r="B3" s="678"/>
      <c r="C3" s="678"/>
      <c r="D3" s="678"/>
      <c r="E3" s="678"/>
      <c r="F3" s="678"/>
      <c r="G3" s="678"/>
      <c r="H3" s="678"/>
      <c r="I3" s="678"/>
      <c r="J3" s="678"/>
      <c r="K3" s="678"/>
      <c r="L3" s="678"/>
      <c r="M3" s="678"/>
      <c r="N3" s="678"/>
      <c r="O3" s="678"/>
      <c r="P3" s="678"/>
      <c r="Q3" s="678"/>
      <c r="R3" s="678"/>
      <c r="S3" s="678"/>
      <c r="T3" s="678"/>
      <c r="U3" s="678"/>
      <c r="V3" s="678"/>
      <c r="W3" s="678"/>
      <c r="X3" s="678"/>
      <c r="Y3" s="678"/>
    </row>
    <row r="4" spans="1:48" ht="28.5" customHeight="1">
      <c r="A4" s="678" t="s">
        <v>1194</v>
      </c>
      <c r="B4" s="678"/>
      <c r="C4" s="678"/>
      <c r="D4" s="678"/>
      <c r="E4" s="678"/>
      <c r="F4" s="678"/>
      <c r="G4" s="678"/>
      <c r="H4" s="678"/>
      <c r="I4" s="678"/>
      <c r="J4" s="678"/>
      <c r="K4" s="678"/>
      <c r="L4" s="678"/>
      <c r="M4" s="678"/>
      <c r="N4" s="678"/>
      <c r="O4" s="678"/>
      <c r="P4" s="678"/>
      <c r="Q4" s="678"/>
      <c r="R4" s="678"/>
      <c r="S4" s="678"/>
      <c r="T4" s="678"/>
      <c r="U4" s="678"/>
      <c r="V4" s="678"/>
      <c r="W4" s="678"/>
      <c r="X4" s="678"/>
      <c r="Y4" s="678"/>
    </row>
    <row r="6" spans="1:48" ht="20.25" customHeight="1">
      <c r="A6" s="679" t="s">
        <v>1195</v>
      </c>
      <c r="B6" s="680"/>
      <c r="C6" s="680"/>
      <c r="D6" s="681"/>
      <c r="E6" s="685" t="s">
        <v>1196</v>
      </c>
      <c r="F6" s="686"/>
      <c r="G6" s="686"/>
      <c r="H6" s="686"/>
      <c r="I6" s="686"/>
      <c r="J6" s="686"/>
      <c r="K6" s="686"/>
      <c r="L6" s="686"/>
      <c r="M6" s="686"/>
      <c r="N6" s="686"/>
      <c r="O6" s="686"/>
      <c r="P6" s="686"/>
      <c r="Q6" s="686"/>
      <c r="R6" s="686"/>
      <c r="S6" s="686"/>
      <c r="T6" s="686"/>
      <c r="U6" s="686"/>
      <c r="V6" s="686"/>
      <c r="W6" s="686"/>
      <c r="X6" s="687"/>
      <c r="Y6" s="688" t="s">
        <v>1197</v>
      </c>
    </row>
    <row r="7" spans="1:48" ht="15" customHeight="1">
      <c r="A7" s="682"/>
      <c r="B7" s="683"/>
      <c r="C7" s="683"/>
      <c r="D7" s="684"/>
      <c r="E7" s="691" t="s">
        <v>1198</v>
      </c>
      <c r="F7" s="692"/>
      <c r="G7" s="692"/>
      <c r="H7" s="692"/>
      <c r="I7" s="693"/>
      <c r="J7" s="694" t="s">
        <v>1199</v>
      </c>
      <c r="K7" s="695"/>
      <c r="L7" s="695"/>
      <c r="M7" s="695"/>
      <c r="N7" s="696"/>
      <c r="O7" s="697" t="s">
        <v>1200</v>
      </c>
      <c r="P7" s="698"/>
      <c r="Q7" s="698"/>
      <c r="R7" s="698"/>
      <c r="S7" s="699"/>
      <c r="T7" s="700" t="s">
        <v>1201</v>
      </c>
      <c r="U7" s="701"/>
      <c r="V7" s="701"/>
      <c r="W7" s="701"/>
      <c r="X7" s="702"/>
      <c r="Y7" s="689"/>
    </row>
    <row r="8" spans="1:48" ht="114.75" customHeight="1">
      <c r="A8" s="703" t="s">
        <v>778</v>
      </c>
      <c r="B8" s="704"/>
      <c r="C8" s="29"/>
      <c r="D8" s="30" t="s">
        <v>1202</v>
      </c>
      <c r="E8" s="31" t="s">
        <v>1203</v>
      </c>
      <c r="F8" s="31" t="s">
        <v>1204</v>
      </c>
      <c r="G8" s="31" t="s">
        <v>1205</v>
      </c>
      <c r="H8" s="31" t="s">
        <v>1206</v>
      </c>
      <c r="I8" s="31" t="s">
        <v>1207</v>
      </c>
      <c r="J8" s="32" t="s">
        <v>1208</v>
      </c>
      <c r="K8" s="32" t="s">
        <v>1209</v>
      </c>
      <c r="L8" s="32" t="s">
        <v>1210</v>
      </c>
      <c r="M8" s="32" t="s">
        <v>1211</v>
      </c>
      <c r="N8" s="32" t="s">
        <v>1207</v>
      </c>
      <c r="O8" s="33" t="s">
        <v>1212</v>
      </c>
      <c r="P8" s="33" t="s">
        <v>1213</v>
      </c>
      <c r="Q8" s="33" t="s">
        <v>1214</v>
      </c>
      <c r="R8" s="33" t="s">
        <v>1215</v>
      </c>
      <c r="S8" s="33" t="s">
        <v>1207</v>
      </c>
      <c r="T8" s="34" t="s">
        <v>1216</v>
      </c>
      <c r="U8" s="34" t="s">
        <v>1217</v>
      </c>
      <c r="V8" s="34" t="s">
        <v>1218</v>
      </c>
      <c r="W8" s="34" t="s">
        <v>1219</v>
      </c>
      <c r="X8" s="34" t="s">
        <v>1207</v>
      </c>
      <c r="Y8" s="690"/>
      <c r="AA8" s="236"/>
      <c r="AB8" s="236"/>
      <c r="AC8" s="236"/>
      <c r="AD8" s="236"/>
      <c r="AE8" s="236"/>
      <c r="AF8" s="236" t="s">
        <v>1220</v>
      </c>
      <c r="AG8" s="236" t="s">
        <v>1221</v>
      </c>
      <c r="AH8" s="236" t="s">
        <v>1222</v>
      </c>
    </row>
    <row r="9" spans="1:48" ht="55.5" customHeight="1">
      <c r="A9" s="35">
        <v>1</v>
      </c>
      <c r="B9" s="36" t="str">
        <f>As!D13</f>
        <v>INCENDIO</v>
      </c>
      <c r="C9" s="36">
        <v>3</v>
      </c>
      <c r="D9" s="7" t="str">
        <f>As!I13</f>
        <v>BAJA</v>
      </c>
      <c r="E9" s="37">
        <f>+'A1'!$D$16</f>
        <v>0.7857142857142857</v>
      </c>
      <c r="F9" s="37">
        <f>+'A1'!$D$23</f>
        <v>0.75</v>
      </c>
      <c r="G9" s="37">
        <f>+'A1'!$D$30</f>
        <v>0.875</v>
      </c>
      <c r="H9" s="38">
        <f>+'A1'!$D$31</f>
        <v>2.4107142857142856</v>
      </c>
      <c r="I9" s="39" t="str">
        <f t="shared" ref="I9:I15" si="0">IF((H9&lt;=1),"ALTA",IF(H9&lt;=2,"MEDIA",IF((H9&lt;=3),"BAJA",0)))</f>
        <v>BAJA</v>
      </c>
      <c r="J9" s="37">
        <f>+'A1'!$D$38</f>
        <v>1</v>
      </c>
      <c r="K9" s="37">
        <f>+'A1'!$D$48</f>
        <v>0.9285714285714286</v>
      </c>
      <c r="L9" s="37">
        <f>+'A1'!$D$57</f>
        <v>0.58333333333333337</v>
      </c>
      <c r="M9" s="38">
        <f>+'A1'!$D$58</f>
        <v>2.5119047619047619</v>
      </c>
      <c r="N9" s="39" t="str">
        <f t="shared" ref="N9:N15" si="1">IF((M9&lt;=1),"ALTA",IF(M9&lt;=2,"MEDIA",IF((M9&lt;=3),"BAJA",0)))</f>
        <v>BAJA</v>
      </c>
      <c r="O9" s="37">
        <f>+'A1'!$D$68</f>
        <v>0.8</v>
      </c>
      <c r="P9" s="37">
        <f>+'A1'!$D$75</f>
        <v>1</v>
      </c>
      <c r="Q9" s="37">
        <f>+'A1'!$D$83</f>
        <v>0.6</v>
      </c>
      <c r="R9" s="38">
        <f>+'A1'!$D$84</f>
        <v>2.4000000000000004</v>
      </c>
      <c r="S9" s="39" t="str">
        <f>IF((R9&lt;=1),"ALTA",IF(R9&lt;=2,"MEDIA",IF((R9&lt;=3),"BAJA",0)))</f>
        <v>BAJA</v>
      </c>
      <c r="T9" s="39">
        <f>'A1'!$D$91</f>
        <v>0.75</v>
      </c>
      <c r="U9" s="39">
        <f>'A1'!$D$95</f>
        <v>1</v>
      </c>
      <c r="V9" s="39">
        <f>'A1'!$D$100</f>
        <v>1</v>
      </c>
      <c r="W9" s="38">
        <f>+'A1'!$D$102</f>
        <v>2.4166666666666665</v>
      </c>
      <c r="X9" s="39" t="str">
        <f>IF((W9&lt;=1),"ALTA",IF(W9&lt;=2,"MEDIA",IF((W9&lt;=3),"BAJA",0)))</f>
        <v>BAJA</v>
      </c>
      <c r="Y9" s="36" t="str">
        <f>IF(AF9&gt;=3,"ALTO",IF(OR(AF9&gt;=1,AG9&gt;=3),"MEDIO",IF(OR(AF9=0,AH9&gt;=1),"BAJO")))</f>
        <v>BAJO</v>
      </c>
      <c r="Z9" s="40"/>
      <c r="AA9" s="236" t="str">
        <f t="shared" ref="AA9:AA17" si="2">D9</f>
        <v>BAJA</v>
      </c>
      <c r="AB9" s="236" t="str">
        <f>D9</f>
        <v>BAJA</v>
      </c>
      <c r="AC9" s="236" t="str">
        <f t="shared" ref="AC9:AC17" si="3">N9</f>
        <v>BAJA</v>
      </c>
      <c r="AD9" s="236" t="str">
        <f t="shared" ref="AD9:AD17" si="4">S9</f>
        <v>BAJA</v>
      </c>
      <c r="AE9" s="236" t="str">
        <f>X9</f>
        <v>BAJA</v>
      </c>
      <c r="AF9" s="236">
        <f>COUNTIF(AA9:AE9,"ALTA")</f>
        <v>0</v>
      </c>
      <c r="AG9" s="236">
        <f>COUNTIF(AB9:AF9,"MEDIA")</f>
        <v>0</v>
      </c>
      <c r="AH9" s="236">
        <f>COUNTIF(AC9:AG9,"BAJA")</f>
        <v>3</v>
      </c>
      <c r="AI9" s="233"/>
    </row>
    <row r="10" spans="1:48" ht="55.5" customHeight="1">
      <c r="A10" s="35">
        <v>2</v>
      </c>
      <c r="B10" s="36" t="str">
        <f>As!D14</f>
        <v>SISMO</v>
      </c>
      <c r="C10" s="36"/>
      <c r="D10" s="7" t="str">
        <f>As!I14</f>
        <v>MEDIA</v>
      </c>
      <c r="E10" s="37">
        <f>+'A2'!$D$16</f>
        <v>1</v>
      </c>
      <c r="F10" s="37">
        <f>+'A2'!$D$23</f>
        <v>0.875</v>
      </c>
      <c r="G10" s="37">
        <f>+'A2'!$D$30</f>
        <v>1</v>
      </c>
      <c r="H10" s="38">
        <f>+'A2'!$D$31</f>
        <v>2.875</v>
      </c>
      <c r="I10" s="39" t="str">
        <f t="shared" si="0"/>
        <v>BAJA</v>
      </c>
      <c r="J10" s="37">
        <f>+'A2'!$D$38</f>
        <v>1</v>
      </c>
      <c r="K10" s="37">
        <f>+'A2'!$D$48</f>
        <v>0.7857142857142857</v>
      </c>
      <c r="L10" s="37">
        <f>+'A2'!$D$57</f>
        <v>0.5</v>
      </c>
      <c r="M10" s="38">
        <f>+'A2'!$D$58</f>
        <v>2.2857142857142856</v>
      </c>
      <c r="N10" s="39" t="str">
        <f t="shared" si="1"/>
        <v>BAJA</v>
      </c>
      <c r="O10" s="37">
        <f>+'A2'!$D$68</f>
        <v>0.8</v>
      </c>
      <c r="P10" s="37">
        <f>+'A2'!$D$75</f>
        <v>1</v>
      </c>
      <c r="Q10" s="37">
        <f>+'A2'!$D$83</f>
        <v>0.6</v>
      </c>
      <c r="R10" s="38">
        <f>+'A2'!$D$84</f>
        <v>2.4000000000000004</v>
      </c>
      <c r="S10" s="39" t="str">
        <f t="shared" ref="S10:S15" si="5">IF((R10&lt;=1),"ALTA",IF(R10&lt;=2,"MEDIA",IF((R10&lt;=3),"BAJA",0)))</f>
        <v>BAJA</v>
      </c>
      <c r="T10" s="39">
        <f>'A2'!$D$91</f>
        <v>0.5</v>
      </c>
      <c r="U10" s="39">
        <f>'A2'!$D$95</f>
        <v>1</v>
      </c>
      <c r="V10" s="39">
        <f>'A2'!$D$100</f>
        <v>1</v>
      </c>
      <c r="W10" s="38">
        <f>+'A2'!$D$102</f>
        <v>2.1666666666666665</v>
      </c>
      <c r="X10" s="39" t="str">
        <f t="shared" ref="X10:X15" si="6">IF((W10&lt;=1),"ALTA",IF(W10&lt;=2,"MEDIA",IF((W10&lt;=3),"BAJA",0)))</f>
        <v>BAJA</v>
      </c>
      <c r="Y10" s="36" t="str">
        <f t="shared" ref="Y10:Y23" si="7">IF(AF10&gt;=3,"ALTO",IF(OR(AF10&gt;=1,AG10&gt;=3),"MEDIO",IF(OR(AF10=0,AH10&gt;=1),"BAJO")))</f>
        <v>BAJO</v>
      </c>
      <c r="Z10" s="40"/>
      <c r="AA10" s="236" t="str">
        <f t="shared" si="2"/>
        <v>MEDIA</v>
      </c>
      <c r="AB10" s="236" t="str">
        <f>I10</f>
        <v>BAJA</v>
      </c>
      <c r="AC10" s="236" t="str">
        <f t="shared" si="3"/>
        <v>BAJA</v>
      </c>
      <c r="AD10" s="236" t="str">
        <f t="shared" si="4"/>
        <v>BAJA</v>
      </c>
      <c r="AE10" s="236" t="str">
        <f t="shared" ref="AE10:AE17" si="8">X10</f>
        <v>BAJA</v>
      </c>
      <c r="AF10" s="236">
        <f>COUNTIF(AA10:AE10,"ALTA")</f>
        <v>0</v>
      </c>
      <c r="AG10" s="236">
        <f>COUNTIF(AA10:AF10,"MEDIA")</f>
        <v>1</v>
      </c>
      <c r="AH10" s="236">
        <f>COUNTIF(AC10:AG10,"BAJA")</f>
        <v>3</v>
      </c>
    </row>
    <row r="11" spans="1:48" ht="107.25" customHeight="1">
      <c r="A11" s="35">
        <v>3</v>
      </c>
      <c r="B11" s="36" t="str">
        <f>As!D15</f>
        <v>EVENTOS ATMOSFÉRICOS (LLUVIAS, GRANIZADAS, TORMENTAS)</v>
      </c>
      <c r="C11" s="36"/>
      <c r="D11" s="7" t="str">
        <f>As!I15</f>
        <v>MEDIA</v>
      </c>
      <c r="E11" s="37">
        <f>+'A3'!$D$16</f>
        <v>1</v>
      </c>
      <c r="F11" s="37">
        <f>+'A3'!$D$23</f>
        <v>0.5</v>
      </c>
      <c r="G11" s="37">
        <f>+'A3'!$D$30</f>
        <v>0.875</v>
      </c>
      <c r="H11" s="38">
        <f>+'A3'!$D$31</f>
        <v>2.375</v>
      </c>
      <c r="I11" s="39" t="str">
        <f t="shared" si="0"/>
        <v>BAJA</v>
      </c>
      <c r="J11" s="37">
        <f>+'A3'!$D$38</f>
        <v>1</v>
      </c>
      <c r="K11" s="37">
        <f>+'A3'!$D$48</f>
        <v>0.9285714285714286</v>
      </c>
      <c r="L11" s="37">
        <f>+'A3'!$D$57</f>
        <v>0.5</v>
      </c>
      <c r="M11" s="38">
        <f>+'A3'!$D$58</f>
        <v>2.4285714285714288</v>
      </c>
      <c r="N11" s="39" t="str">
        <f t="shared" si="1"/>
        <v>BAJA</v>
      </c>
      <c r="O11" s="37">
        <f>+'A3'!$D$68</f>
        <v>0.8</v>
      </c>
      <c r="P11" s="37">
        <f>+'A3'!$D$75</f>
        <v>1</v>
      </c>
      <c r="Q11" s="37">
        <f>+'A3'!$D$83</f>
        <v>0.6</v>
      </c>
      <c r="R11" s="38">
        <f>+'A3'!$D$84</f>
        <v>2.4000000000000004</v>
      </c>
      <c r="S11" s="39" t="str">
        <f t="shared" si="5"/>
        <v>BAJA</v>
      </c>
      <c r="T11" s="39">
        <f>'A3'!$D$91</f>
        <v>1</v>
      </c>
      <c r="U11" s="39">
        <f>'A3'!$D$95</f>
        <v>1</v>
      </c>
      <c r="V11" s="39">
        <f>'A3'!$D$100</f>
        <v>1</v>
      </c>
      <c r="W11" s="38">
        <f>+'A3'!$D$102</f>
        <v>3</v>
      </c>
      <c r="X11" s="39" t="str">
        <f t="shared" si="6"/>
        <v>BAJA</v>
      </c>
      <c r="Y11" s="36" t="str">
        <f t="shared" si="7"/>
        <v>BAJO</v>
      </c>
      <c r="Z11" s="40"/>
      <c r="AA11" s="236" t="str">
        <f t="shared" si="2"/>
        <v>MEDIA</v>
      </c>
      <c r="AB11" s="236" t="str">
        <f t="shared" ref="AB11:AB17" si="9">I11</f>
        <v>BAJA</v>
      </c>
      <c r="AC11" s="236" t="str">
        <f t="shared" si="3"/>
        <v>BAJA</v>
      </c>
      <c r="AD11" s="236" t="str">
        <f t="shared" si="4"/>
        <v>BAJA</v>
      </c>
      <c r="AE11" s="236" t="str">
        <f t="shared" si="8"/>
        <v>BAJA</v>
      </c>
      <c r="AF11" s="236">
        <f t="shared" ref="AF11:AF28" si="10">COUNTIF(AA11:AE11,"ALTA")</f>
        <v>0</v>
      </c>
      <c r="AG11" s="236">
        <f t="shared" ref="AG11:AG28" si="11">COUNTIF(AA11:AF11,"MEDIA")</f>
        <v>1</v>
      </c>
      <c r="AH11" s="236">
        <f t="shared" ref="AH11:AH28" si="12">COUNTIF(AC11:AG11,"BAJA")</f>
        <v>3</v>
      </c>
    </row>
    <row r="12" spans="1:48" ht="97.5" customHeight="1">
      <c r="A12" s="35">
        <v>4</v>
      </c>
      <c r="B12" s="36" t="str">
        <f>As!D16</f>
        <v>INUNDACIONES POR FUGAS DE LAS REDES DE SERVICIOS PÚBLICOS (ACUEDUCTO O ALCANTARILLADO)</v>
      </c>
      <c r="C12" s="36"/>
      <c r="D12" s="7" t="str">
        <f>As!I16</f>
        <v>MEDIA</v>
      </c>
      <c r="E12" s="37">
        <f>+'A4'!$D$16</f>
        <v>1</v>
      </c>
      <c r="F12" s="37">
        <f>+'A4'!$D$23</f>
        <v>0.875</v>
      </c>
      <c r="G12" s="37">
        <f>+'A4'!$D$30</f>
        <v>1</v>
      </c>
      <c r="H12" s="38">
        <f>+'A4'!$D$31</f>
        <v>2.875</v>
      </c>
      <c r="I12" s="39" t="str">
        <f t="shared" si="0"/>
        <v>BAJA</v>
      </c>
      <c r="J12" s="37">
        <f>+'A4'!$D$38</f>
        <v>1</v>
      </c>
      <c r="K12" s="37">
        <f>+'A4'!$D$48</f>
        <v>0.9285714285714286</v>
      </c>
      <c r="L12" s="37">
        <f>+'A4'!$D$57</f>
        <v>0.66666666666666663</v>
      </c>
      <c r="M12" s="38">
        <f>+'A4'!$D$58</f>
        <v>2.5952380952380953</v>
      </c>
      <c r="N12" s="39" t="str">
        <f t="shared" si="1"/>
        <v>BAJA</v>
      </c>
      <c r="O12" s="37">
        <f>+'A4'!$D$68</f>
        <v>0.8</v>
      </c>
      <c r="P12" s="37">
        <f>+'A4'!$D$75</f>
        <v>1</v>
      </c>
      <c r="Q12" s="37">
        <f>+'A4'!$D$83</f>
        <v>0.6</v>
      </c>
      <c r="R12" s="38">
        <f>+'A4'!$D$84</f>
        <v>2.4000000000000004</v>
      </c>
      <c r="S12" s="39" t="str">
        <f t="shared" si="5"/>
        <v>BAJA</v>
      </c>
      <c r="T12" s="39">
        <f>'A4'!$D$91</f>
        <v>0.75</v>
      </c>
      <c r="U12" s="39">
        <f>'A4'!$D$95</f>
        <v>1</v>
      </c>
      <c r="V12" s="39">
        <f>'A4'!$D$100</f>
        <v>1</v>
      </c>
      <c r="W12" s="38">
        <f>+'A4'!$D$102</f>
        <v>2.75</v>
      </c>
      <c r="X12" s="39" t="str">
        <f t="shared" si="6"/>
        <v>BAJA</v>
      </c>
      <c r="Y12" s="36" t="str">
        <f t="shared" si="7"/>
        <v>BAJO</v>
      </c>
      <c r="Z12" s="40"/>
      <c r="AA12" s="236" t="str">
        <f t="shared" si="2"/>
        <v>MEDIA</v>
      </c>
      <c r="AB12" s="236" t="str">
        <f t="shared" si="9"/>
        <v>BAJA</v>
      </c>
      <c r="AC12" s="236" t="str">
        <f t="shared" si="3"/>
        <v>BAJA</v>
      </c>
      <c r="AD12" s="236" t="str">
        <f t="shared" si="4"/>
        <v>BAJA</v>
      </c>
      <c r="AE12" s="236" t="str">
        <f t="shared" si="8"/>
        <v>BAJA</v>
      </c>
      <c r="AF12" s="236">
        <f t="shared" si="10"/>
        <v>0</v>
      </c>
      <c r="AG12" s="236">
        <f t="shared" si="11"/>
        <v>1</v>
      </c>
      <c r="AH12" s="236">
        <f t="shared" si="12"/>
        <v>3</v>
      </c>
    </row>
    <row r="13" spans="1:48" ht="55.5" customHeight="1">
      <c r="A13" s="35">
        <v>5</v>
      </c>
      <c r="B13" s="36" t="str">
        <f>As!D17</f>
        <v xml:space="preserve">MATERIAL PARTICULADO (INCENDIO FORESTAL) </v>
      </c>
      <c r="C13" s="36"/>
      <c r="D13" s="7" t="str">
        <f>As!I17</f>
        <v>MEDIA</v>
      </c>
      <c r="E13" s="37">
        <f>+'A5'!$D$16</f>
        <v>0.7857142857142857</v>
      </c>
      <c r="F13" s="37">
        <f>+'A5'!$D$23</f>
        <v>0.75</v>
      </c>
      <c r="G13" s="37">
        <f>+'A5'!$D$30</f>
        <v>1</v>
      </c>
      <c r="H13" s="38">
        <f>+'A5'!$D$31</f>
        <v>2.5357142857142856</v>
      </c>
      <c r="I13" s="39" t="str">
        <f t="shared" si="0"/>
        <v>BAJA</v>
      </c>
      <c r="J13" s="37">
        <f>+'A5'!$D$38</f>
        <v>1</v>
      </c>
      <c r="K13" s="37">
        <f>+'A5'!$D$48</f>
        <v>0.9285714285714286</v>
      </c>
      <c r="L13" s="37">
        <f>+'A5'!$D$57</f>
        <v>0.58333333333333337</v>
      </c>
      <c r="M13" s="38">
        <f>+'A5'!$D$58</f>
        <v>2.5119047619047619</v>
      </c>
      <c r="N13" s="39" t="str">
        <f t="shared" si="1"/>
        <v>BAJA</v>
      </c>
      <c r="O13" s="37">
        <f>+'A5'!$D$68</f>
        <v>0.8</v>
      </c>
      <c r="P13" s="37">
        <f>+'A5'!$D$75</f>
        <v>1</v>
      </c>
      <c r="Q13" s="37">
        <f>+'A5'!$D$83</f>
        <v>0.6</v>
      </c>
      <c r="R13" s="38">
        <f>+'A5'!$D$84</f>
        <v>2.4000000000000004</v>
      </c>
      <c r="S13" s="39" t="str">
        <f t="shared" si="5"/>
        <v>BAJA</v>
      </c>
      <c r="T13" s="39">
        <f>'A5'!$D$91</f>
        <v>1</v>
      </c>
      <c r="U13" s="39">
        <f>'A5'!$D$95</f>
        <v>1</v>
      </c>
      <c r="V13" s="39">
        <f>'A5'!$D$100</f>
        <v>1</v>
      </c>
      <c r="W13" s="38">
        <f>+'A5'!$D$102</f>
        <v>3</v>
      </c>
      <c r="X13" s="39" t="str">
        <f t="shared" si="6"/>
        <v>BAJA</v>
      </c>
      <c r="Y13" s="36" t="str">
        <f t="shared" si="7"/>
        <v>BAJO</v>
      </c>
      <c r="Z13" s="40"/>
      <c r="AA13" s="236" t="str">
        <f t="shared" si="2"/>
        <v>MEDIA</v>
      </c>
      <c r="AB13" s="236" t="str">
        <f t="shared" si="9"/>
        <v>BAJA</v>
      </c>
      <c r="AC13" s="236" t="str">
        <f t="shared" si="3"/>
        <v>BAJA</v>
      </c>
      <c r="AD13" s="236" t="str">
        <f t="shared" si="4"/>
        <v>BAJA</v>
      </c>
      <c r="AE13" s="236" t="str">
        <f t="shared" si="8"/>
        <v>BAJA</v>
      </c>
      <c r="AF13" s="236">
        <f t="shared" si="10"/>
        <v>0</v>
      </c>
      <c r="AG13" s="236">
        <f t="shared" si="11"/>
        <v>1</v>
      </c>
      <c r="AH13" s="236">
        <f t="shared" si="12"/>
        <v>3</v>
      </c>
    </row>
    <row r="14" spans="1:48" ht="55.5" customHeight="1">
      <c r="A14" s="35">
        <v>6</v>
      </c>
      <c r="B14" s="36" t="str">
        <f>As!D18</f>
        <v>DERRAME DE SUSTANCIAS QUÍMICAS</v>
      </c>
      <c r="C14" s="36"/>
      <c r="D14" s="7" t="str">
        <f>As!I18</f>
        <v>BAJA</v>
      </c>
      <c r="E14" s="37">
        <f>+'A6'!$D$16</f>
        <v>1</v>
      </c>
      <c r="F14" s="37">
        <f>+'A6'!$D$23</f>
        <v>1</v>
      </c>
      <c r="G14" s="37">
        <f>+'A6'!$D$30</f>
        <v>1</v>
      </c>
      <c r="H14" s="38">
        <f>+'A6'!$D$31</f>
        <v>3</v>
      </c>
      <c r="I14" s="39" t="str">
        <f t="shared" si="0"/>
        <v>BAJA</v>
      </c>
      <c r="J14" s="37">
        <f>+'A6'!$D$38</f>
        <v>0.5</v>
      </c>
      <c r="K14" s="37">
        <f>+'A6'!$D$48</f>
        <v>0.9285714285714286</v>
      </c>
      <c r="L14" s="37">
        <f>+'A6'!$D$57</f>
        <v>0.5</v>
      </c>
      <c r="M14" s="38">
        <f>+'A6'!$D$58</f>
        <v>1.9285714285714286</v>
      </c>
      <c r="N14" s="39" t="str">
        <f t="shared" si="1"/>
        <v>MEDIA</v>
      </c>
      <c r="O14" s="37">
        <f>+'A6'!$D$68</f>
        <v>0.8</v>
      </c>
      <c r="P14" s="37">
        <f>+'A6'!$D$75</f>
        <v>1</v>
      </c>
      <c r="Q14" s="37">
        <f>+'A6'!$D$83</f>
        <v>0.6</v>
      </c>
      <c r="R14" s="38">
        <f>+'A6'!$D$84</f>
        <v>2.4000000000000004</v>
      </c>
      <c r="S14" s="39" t="str">
        <f t="shared" si="5"/>
        <v>BAJA</v>
      </c>
      <c r="T14" s="39">
        <f>'A6'!$D$91</f>
        <v>0.75</v>
      </c>
      <c r="U14" s="39">
        <f>'A6'!$D$95</f>
        <v>1</v>
      </c>
      <c r="V14" s="39">
        <f>'A6'!$D$100</f>
        <v>1</v>
      </c>
      <c r="W14" s="38">
        <f>+'A6'!$D$102</f>
        <v>2.4166666666666665</v>
      </c>
      <c r="X14" s="39" t="str">
        <f t="shared" si="6"/>
        <v>BAJA</v>
      </c>
      <c r="Y14" s="36" t="str">
        <f t="shared" si="7"/>
        <v>BAJO</v>
      </c>
      <c r="Z14" s="40"/>
      <c r="AA14" s="236" t="str">
        <f t="shared" si="2"/>
        <v>BAJA</v>
      </c>
      <c r="AB14" s="236" t="str">
        <f t="shared" si="9"/>
        <v>BAJA</v>
      </c>
      <c r="AC14" s="236" t="str">
        <f t="shared" si="3"/>
        <v>MEDIA</v>
      </c>
      <c r="AD14" s="236" t="str">
        <f t="shared" si="4"/>
        <v>BAJA</v>
      </c>
      <c r="AE14" s="236" t="str">
        <f t="shared" si="8"/>
        <v>BAJA</v>
      </c>
      <c r="AF14" s="236">
        <f t="shared" si="10"/>
        <v>0</v>
      </c>
      <c r="AG14" s="236">
        <f t="shared" si="11"/>
        <v>1</v>
      </c>
      <c r="AH14" s="236">
        <f t="shared" si="12"/>
        <v>2</v>
      </c>
    </row>
    <row r="15" spans="1:48" ht="55.5" customHeight="1">
      <c r="A15" s="35">
        <v>7</v>
      </c>
      <c r="B15" s="36" t="str">
        <f>As!D19</f>
        <v xml:space="preserve">ORDEN PUBLICO (ATENTADOS TERRORISTAS)        </v>
      </c>
      <c r="C15" s="36"/>
      <c r="D15" s="7" t="str">
        <f>As!I19</f>
        <v>BAJA</v>
      </c>
      <c r="E15" s="37">
        <f>+'A7'!$D$16</f>
        <v>0.7142857142857143</v>
      </c>
      <c r="F15" s="37">
        <f>+'A7'!$D$23</f>
        <v>1</v>
      </c>
      <c r="G15" s="37">
        <f>+'A7'!$D$30</f>
        <v>1</v>
      </c>
      <c r="H15" s="38">
        <f>+'A7'!$D$31</f>
        <v>2.7142857142857144</v>
      </c>
      <c r="I15" s="39" t="str">
        <f t="shared" si="0"/>
        <v>BAJA</v>
      </c>
      <c r="J15" s="37">
        <f>+'A7'!$D$38</f>
        <v>1</v>
      </c>
      <c r="K15" s="37">
        <f>+'A7'!$D$48</f>
        <v>0.7857142857142857</v>
      </c>
      <c r="L15" s="37">
        <f>+'A7'!$D$57</f>
        <v>0.58333333333333337</v>
      </c>
      <c r="M15" s="38">
        <f>+'A7'!$D$58</f>
        <v>2.3690476190476191</v>
      </c>
      <c r="N15" s="39" t="str">
        <f t="shared" si="1"/>
        <v>BAJA</v>
      </c>
      <c r="O15" s="37">
        <f>+'A7'!$D$68</f>
        <v>0.8</v>
      </c>
      <c r="P15" s="37">
        <f>+'A7'!$D$75</f>
        <v>1</v>
      </c>
      <c r="Q15" s="37">
        <f>+'A7'!$D$83</f>
        <v>0.6</v>
      </c>
      <c r="R15" s="38">
        <f>+'A7'!$D$84</f>
        <v>2.4000000000000004</v>
      </c>
      <c r="S15" s="39" t="str">
        <f t="shared" si="5"/>
        <v>BAJA</v>
      </c>
      <c r="T15" s="39">
        <f>'A7'!$D$91</f>
        <v>0.75</v>
      </c>
      <c r="U15" s="39">
        <f>'A7'!$D$95</f>
        <v>1</v>
      </c>
      <c r="V15" s="39">
        <f>'A7'!$D$100</f>
        <v>0</v>
      </c>
      <c r="W15" s="38">
        <f>+'A7'!$D$102</f>
        <v>1.75</v>
      </c>
      <c r="X15" s="39" t="str">
        <f t="shared" si="6"/>
        <v>MEDIA</v>
      </c>
      <c r="Y15" s="36" t="str">
        <f t="shared" si="7"/>
        <v>BAJO</v>
      </c>
      <c r="Z15" s="40"/>
      <c r="AA15" s="236" t="str">
        <f t="shared" ref="AA15" si="13">D15</f>
        <v>BAJA</v>
      </c>
      <c r="AB15" s="236" t="str">
        <f t="shared" ref="AB15" si="14">I15</f>
        <v>BAJA</v>
      </c>
      <c r="AC15" s="236" t="str">
        <f t="shared" ref="AC15" si="15">N15</f>
        <v>BAJA</v>
      </c>
      <c r="AD15" s="236" t="str">
        <f t="shared" ref="AD15" si="16">S15</f>
        <v>BAJA</v>
      </c>
      <c r="AE15" s="236" t="str">
        <f t="shared" ref="AE15" si="17">X15</f>
        <v>MEDIA</v>
      </c>
      <c r="AF15" s="236">
        <f t="shared" si="10"/>
        <v>0</v>
      </c>
      <c r="AG15" s="236">
        <f t="shared" si="11"/>
        <v>1</v>
      </c>
      <c r="AH15" s="236">
        <f t="shared" si="12"/>
        <v>2</v>
      </c>
      <c r="AI15" s="204"/>
      <c r="AJ15" s="205"/>
      <c r="AK15" s="205"/>
      <c r="AL15" s="204"/>
      <c r="AM15" s="204"/>
      <c r="AN15" s="204"/>
      <c r="AO15" s="205"/>
      <c r="AP15" s="205"/>
      <c r="AQ15" s="205"/>
      <c r="AR15" s="205"/>
      <c r="AS15" s="205"/>
      <c r="AT15" s="205"/>
      <c r="AU15" s="205"/>
      <c r="AV15" s="40"/>
    </row>
    <row r="16" spans="1:48" ht="55.5" customHeight="1">
      <c r="A16" s="35">
        <v>8</v>
      </c>
      <c r="B16" s="36" t="str">
        <f>As!D20</f>
        <v>MANIFESTACIONES / REVUELTAS/ ASONADAS</v>
      </c>
      <c r="C16" s="28"/>
      <c r="D16" s="7" t="str">
        <f>As!I20</f>
        <v>MEDIA</v>
      </c>
      <c r="E16" s="37">
        <f>+'A8'!$D$16</f>
        <v>0.8571428571428571</v>
      </c>
      <c r="F16" s="37">
        <f>+'A8'!$D$23</f>
        <v>1</v>
      </c>
      <c r="G16" s="37">
        <f>+'A8'!$D$30</f>
        <v>1</v>
      </c>
      <c r="H16" s="38">
        <f>+'A8'!$D$31</f>
        <v>2.8571428571428572</v>
      </c>
      <c r="I16" s="39" t="str">
        <f t="shared" ref="I16:I17" si="18">IF((H16&lt;=1),"ALTA",IF(H16&lt;=2,"MEDIA",IF((H16&lt;=3),"BAJA",0)))</f>
        <v>BAJA</v>
      </c>
      <c r="J16" s="37">
        <f>+'A8'!$D$38</f>
        <v>1</v>
      </c>
      <c r="K16" s="37">
        <f>+'A8'!$D$48</f>
        <v>0.9285714285714286</v>
      </c>
      <c r="L16" s="37">
        <f>+'A8'!$D$57</f>
        <v>0.83333333333333337</v>
      </c>
      <c r="M16" s="38">
        <f>+'A8'!$D$58</f>
        <v>2.7619047619047619</v>
      </c>
      <c r="N16" s="39" t="str">
        <f t="shared" ref="N16:N17" si="19">IF((M16&lt;=1),"ALTA",IF(M16&lt;=2,"MEDIA",IF((M16&lt;=3),"BAJA",0)))</f>
        <v>BAJA</v>
      </c>
      <c r="O16" s="37">
        <f>+'A8'!$D$68</f>
        <v>0.8</v>
      </c>
      <c r="P16" s="37">
        <f>+'A8'!$D$75</f>
        <v>1</v>
      </c>
      <c r="Q16" s="37">
        <f>+'A8'!$D$83</f>
        <v>0.6</v>
      </c>
      <c r="R16" s="38">
        <f>+'A8'!$D$84</f>
        <v>2.4000000000000004</v>
      </c>
      <c r="S16" s="39" t="str">
        <f t="shared" ref="S16:S17" si="20">IF((R16&lt;=1),"ALTA",IF(R16&lt;=2,"MEDIA",IF((R16&lt;=3),"BAJA",0)))</f>
        <v>BAJA</v>
      </c>
      <c r="T16" s="39">
        <f>'A8'!$D$91</f>
        <v>0.5</v>
      </c>
      <c r="U16" s="39">
        <f>'A8'!$D$95</f>
        <v>1</v>
      </c>
      <c r="V16" s="39">
        <f>'A8'!$D$100</f>
        <v>1</v>
      </c>
      <c r="W16" s="38">
        <f>+'A8'!$D$102</f>
        <v>2.1666666666666665</v>
      </c>
      <c r="X16" s="39" t="str">
        <f t="shared" ref="X16:X17" si="21">IF((W16&lt;=1),"ALTA",IF(W16&lt;=2,"MEDIA",IF((W16&lt;=3),"BAJA",0)))</f>
        <v>BAJA</v>
      </c>
      <c r="Y16" s="36" t="str">
        <f t="shared" si="7"/>
        <v>BAJO</v>
      </c>
      <c r="Z16" s="40"/>
      <c r="AA16" s="236" t="str">
        <f t="shared" si="2"/>
        <v>MEDIA</v>
      </c>
      <c r="AB16" s="236" t="str">
        <f t="shared" si="9"/>
        <v>BAJA</v>
      </c>
      <c r="AC16" s="236" t="str">
        <f t="shared" si="3"/>
        <v>BAJA</v>
      </c>
      <c r="AD16" s="236" t="str">
        <f t="shared" si="4"/>
        <v>BAJA</v>
      </c>
      <c r="AE16" s="236" t="str">
        <f t="shared" si="8"/>
        <v>BAJA</v>
      </c>
      <c r="AF16" s="236">
        <f t="shared" si="10"/>
        <v>0</v>
      </c>
      <c r="AG16" s="236">
        <f t="shared" si="11"/>
        <v>1</v>
      </c>
      <c r="AH16" s="236">
        <f t="shared" si="12"/>
        <v>3</v>
      </c>
    </row>
    <row r="17" spans="1:35" ht="62.25" customHeight="1">
      <c r="A17" s="35">
        <v>9</v>
      </c>
      <c r="B17" s="36" t="str">
        <f>As!D21</f>
        <v>ATRAPAMIENTO ASCENSORES (TRANSPORTE VERTICAL)</v>
      </c>
      <c r="C17" s="28"/>
      <c r="D17" s="7" t="str">
        <f>As!I21</f>
        <v>MEDIA</v>
      </c>
      <c r="E17" s="37">
        <f>+'A9'!$D$16</f>
        <v>1</v>
      </c>
      <c r="F17" s="37">
        <f>+'A9'!$D$23</f>
        <v>1</v>
      </c>
      <c r="G17" s="37">
        <f>+'A9'!$D$30</f>
        <v>1</v>
      </c>
      <c r="H17" s="38">
        <f>+'A9'!$D$31</f>
        <v>3</v>
      </c>
      <c r="I17" s="39" t="str">
        <f t="shared" si="18"/>
        <v>BAJA</v>
      </c>
      <c r="J17" s="37">
        <f>+'A9'!$D$38</f>
        <v>1</v>
      </c>
      <c r="K17" s="37">
        <f>+'A9'!$D$48</f>
        <v>0.9285714285714286</v>
      </c>
      <c r="L17" s="37">
        <f>+'A9'!$D$57</f>
        <v>0.5</v>
      </c>
      <c r="M17" s="38">
        <f>+'A9'!$D$58</f>
        <v>2.4285714285714288</v>
      </c>
      <c r="N17" s="39" t="str">
        <f t="shared" si="19"/>
        <v>BAJA</v>
      </c>
      <c r="O17" s="37">
        <f>+'A9'!$D$68</f>
        <v>0.8</v>
      </c>
      <c r="P17" s="37">
        <f>+'A9'!$D$75</f>
        <v>1</v>
      </c>
      <c r="Q17" s="37">
        <f>+'A9'!$D$83</f>
        <v>0.6</v>
      </c>
      <c r="R17" s="38">
        <f>+'A9'!$D$84</f>
        <v>2.4000000000000004</v>
      </c>
      <c r="S17" s="39" t="str">
        <f t="shared" si="20"/>
        <v>BAJA</v>
      </c>
      <c r="T17" s="39">
        <f>'A9'!$D$91</f>
        <v>1</v>
      </c>
      <c r="U17" s="39">
        <f>'A9'!$D$95</f>
        <v>1</v>
      </c>
      <c r="V17" s="39">
        <f>'A9'!$D$100</f>
        <v>1</v>
      </c>
      <c r="W17" s="38">
        <f>+'A9'!$D$102</f>
        <v>3</v>
      </c>
      <c r="X17" s="39" t="str">
        <f t="shared" si="21"/>
        <v>BAJA</v>
      </c>
      <c r="Y17" s="36" t="str">
        <f t="shared" si="7"/>
        <v>BAJO</v>
      </c>
      <c r="Z17" s="40"/>
      <c r="AA17" s="236" t="str">
        <f t="shared" si="2"/>
        <v>MEDIA</v>
      </c>
      <c r="AB17" s="236" t="str">
        <f t="shared" si="9"/>
        <v>BAJA</v>
      </c>
      <c r="AC17" s="236" t="str">
        <f t="shared" si="3"/>
        <v>BAJA</v>
      </c>
      <c r="AD17" s="236" t="str">
        <f t="shared" si="4"/>
        <v>BAJA</v>
      </c>
      <c r="AE17" s="236" t="str">
        <f t="shared" si="8"/>
        <v>BAJA</v>
      </c>
      <c r="AF17" s="236">
        <f t="shared" si="10"/>
        <v>0</v>
      </c>
      <c r="AG17" s="236">
        <f t="shared" si="11"/>
        <v>1</v>
      </c>
      <c r="AH17" s="236">
        <f t="shared" si="12"/>
        <v>3</v>
      </c>
    </row>
    <row r="18" spans="1:35" ht="62.25" customHeight="1">
      <c r="A18" s="35">
        <v>10</v>
      </c>
      <c r="B18" s="36" t="str">
        <f>As!D22</f>
        <v>SOBRECUPO CUARTO DE ALMACENAMIENTO DE RESIDUOS SÓLIDOS</v>
      </c>
      <c r="C18" s="28"/>
      <c r="D18" s="7" t="str">
        <f>As!I23</f>
        <v>BAJA</v>
      </c>
      <c r="E18" s="37">
        <f>+'A10'!$D$16</f>
        <v>0.9285714285714286</v>
      </c>
      <c r="F18" s="37">
        <f>+'A10'!$D$23</f>
        <v>1</v>
      </c>
      <c r="G18" s="37">
        <f>+'A10'!$D$30</f>
        <v>1</v>
      </c>
      <c r="H18" s="38">
        <f>+'A10'!$D$31</f>
        <v>2.9285714285714288</v>
      </c>
      <c r="I18" s="39" t="str">
        <f>IF((H18&lt;=1),"ALTA",IF(H18&lt;=2,"MEDIA",IF((H18&lt;=3),"BAJA",0)))</f>
        <v>BAJA</v>
      </c>
      <c r="J18" s="37">
        <f>+'A10'!$D$38</f>
        <v>1</v>
      </c>
      <c r="K18" s="37">
        <f>+'A10'!$D$48</f>
        <v>0.9285714285714286</v>
      </c>
      <c r="L18" s="37">
        <f>+'A10'!$D$57</f>
        <v>0.66666666666666663</v>
      </c>
      <c r="M18" s="38">
        <f>+'A10'!$D$58</f>
        <v>2.5952380952380953</v>
      </c>
      <c r="N18" s="39" t="str">
        <f>IF((M18&lt;=1),"ALTA",IF(M18&lt;=2,"MEDIA",IF((M18&lt;=3),"BAJA",0)))</f>
        <v>BAJA</v>
      </c>
      <c r="O18" s="37">
        <f>+'A10'!$D$68</f>
        <v>0.8</v>
      </c>
      <c r="P18" s="37">
        <f>+'A10'!$D$75</f>
        <v>1</v>
      </c>
      <c r="Q18" s="37">
        <f>+'A10'!$D$83</f>
        <v>0.6</v>
      </c>
      <c r="R18" s="38">
        <f>+'A10'!$D$84</f>
        <v>2.4000000000000004</v>
      </c>
      <c r="S18" s="39" t="str">
        <f>IF((R18&lt;=1),"ALTA",IF(R18&lt;=2,"MEDIA",IF((R18&lt;=3),"BAJA",0)))</f>
        <v>BAJA</v>
      </c>
      <c r="T18" s="39">
        <f>'A10'!$D$91</f>
        <v>1</v>
      </c>
      <c r="U18" s="39">
        <f>'A10'!$D$95</f>
        <v>1</v>
      </c>
      <c r="V18" s="39">
        <f>'A10'!$D$100</f>
        <v>1</v>
      </c>
      <c r="W18" s="38">
        <f>+'A10'!$D$102</f>
        <v>2.8333333333333335</v>
      </c>
      <c r="X18" s="39" t="str">
        <f>IF((W18&lt;=1),"ALTA",IF(W18&lt;=2,"MEDIA",IF((W18&lt;=3),"BAJA",0)))</f>
        <v>BAJA</v>
      </c>
      <c r="Y18" s="36" t="str">
        <f t="shared" si="7"/>
        <v>BAJO</v>
      </c>
      <c r="Z18" s="40"/>
      <c r="AA18" s="236" t="str">
        <f t="shared" ref="AA18" si="22">D18</f>
        <v>BAJA</v>
      </c>
      <c r="AB18" s="236" t="str">
        <f t="shared" ref="AB18" si="23">I18</f>
        <v>BAJA</v>
      </c>
      <c r="AC18" s="236" t="str">
        <f t="shared" ref="AC18" si="24">N18</f>
        <v>BAJA</v>
      </c>
      <c r="AD18" s="236" t="str">
        <f t="shared" ref="AD18" si="25">S18</f>
        <v>BAJA</v>
      </c>
      <c r="AE18" s="236" t="str">
        <f t="shared" ref="AE18" si="26">X18</f>
        <v>BAJA</v>
      </c>
      <c r="AF18" s="236">
        <f t="shared" si="10"/>
        <v>0</v>
      </c>
      <c r="AG18" s="236">
        <f t="shared" si="11"/>
        <v>0</v>
      </c>
      <c r="AH18" s="236">
        <f t="shared" si="12"/>
        <v>3</v>
      </c>
    </row>
    <row r="19" spans="1:35" ht="26.25">
      <c r="A19" s="35">
        <v>11</v>
      </c>
      <c r="B19" s="36" t="str">
        <f>As!D23</f>
        <v>RUPTURA DE LUMINARIA</v>
      </c>
      <c r="C19" s="28"/>
      <c r="D19" s="7" t="str">
        <f>As!I24</f>
        <v>MEDIA</v>
      </c>
      <c r="E19" s="37">
        <f>+'A11'!$C$16</f>
        <v>0.7142857142857143</v>
      </c>
      <c r="F19" s="37">
        <f>+'A11'!$C$23</f>
        <v>0.875</v>
      </c>
      <c r="G19" s="37">
        <f>+'A11'!$C$30</f>
        <v>1</v>
      </c>
      <c r="H19" s="38">
        <f>+'A11'!$C$31</f>
        <v>2.5892857142857144</v>
      </c>
      <c r="I19" s="39" t="str">
        <f>IF((H19&lt;=1),"ALTA",IF(H19&lt;=2,"MEDIA",IF((H19&lt;=3),"BAJA",0)))</f>
        <v>BAJA</v>
      </c>
      <c r="J19" s="37">
        <f>+'A11'!$C$38</f>
        <v>0.5</v>
      </c>
      <c r="K19" s="37">
        <f>+'A11'!$C$48</f>
        <v>0.7857142857142857</v>
      </c>
      <c r="L19" s="37">
        <f>+'A11'!$C$57</f>
        <v>0.66666666666666663</v>
      </c>
      <c r="M19" s="38">
        <f>+'A11'!$C$58</f>
        <v>1.9523809523809523</v>
      </c>
      <c r="N19" s="39" t="str">
        <f>IF((M19&lt;=1),"ALTA",IF(M19&lt;=2,"MEDIA",IF((M19&lt;=3),"BAJA",0)))</f>
        <v>MEDIA</v>
      </c>
      <c r="O19" s="37">
        <f>+'A11'!$C$68</f>
        <v>0.8</v>
      </c>
      <c r="P19" s="37">
        <f>+'A11'!$C$75</f>
        <v>1</v>
      </c>
      <c r="Q19" s="37">
        <f>+'A11'!$C$83</f>
        <v>0.6</v>
      </c>
      <c r="R19" s="38">
        <f>+'A11'!$C$84</f>
        <v>2.4000000000000004</v>
      </c>
      <c r="S19" s="39" t="str">
        <f>IF((R19&lt;=1),"ALTA",IF(R19&lt;=2,"MEDIA",IF((R19&lt;=3),"BAJA",0)))</f>
        <v>BAJA</v>
      </c>
      <c r="T19" s="39">
        <f>'A11'!$C$91</f>
        <v>1</v>
      </c>
      <c r="U19" s="39">
        <f>'A11'!$C$95</f>
        <v>1</v>
      </c>
      <c r="V19" s="39">
        <f>'A11'!$C$100</f>
        <v>1</v>
      </c>
      <c r="W19" s="38">
        <f>+'A11'!$C$102</f>
        <v>3</v>
      </c>
      <c r="X19" s="39" t="str">
        <f>IF((W19&lt;=1),"ALTA",IF(W19&lt;=2,"MEDIA",IF((W19&lt;=3),"BAJA",0)))</f>
        <v>BAJA</v>
      </c>
      <c r="Y19" s="36" t="str">
        <f t="shared" si="7"/>
        <v>BAJO</v>
      </c>
      <c r="Z19" s="40"/>
      <c r="AA19" s="236" t="str">
        <f>D18</f>
        <v>BAJA</v>
      </c>
      <c r="AB19" s="236" t="str">
        <f>I18</f>
        <v>BAJA</v>
      </c>
      <c r="AC19" s="236" t="str">
        <f>N18</f>
        <v>BAJA</v>
      </c>
      <c r="AD19" s="236" t="str">
        <f>S18</f>
        <v>BAJA</v>
      </c>
      <c r="AE19" s="236" t="str">
        <f>X18</f>
        <v>BAJA</v>
      </c>
      <c r="AF19" s="236">
        <f t="shared" si="10"/>
        <v>0</v>
      </c>
      <c r="AG19" s="236">
        <f t="shared" si="11"/>
        <v>0</v>
      </c>
      <c r="AH19" s="236">
        <f t="shared" si="12"/>
        <v>3</v>
      </c>
    </row>
    <row r="20" spans="1:35" ht="79.5" customHeight="1">
      <c r="A20" s="35">
        <v>12</v>
      </c>
      <c r="B20" s="36" t="str">
        <f>As!D24</f>
        <v>EMERGENCIA SANITARIA POR RIESGO BIOLÓGICO (PANDEMIA, ENDEMIA Y EPIDEMIA)</v>
      </c>
      <c r="D20" s="7" t="str">
        <f>As!I25</f>
        <v>MEDIA</v>
      </c>
      <c r="E20" s="37">
        <f>+'A12'!$D$16</f>
        <v>1</v>
      </c>
      <c r="F20" s="37">
        <f>+'A12'!$D$23</f>
        <v>1</v>
      </c>
      <c r="G20" s="37">
        <f>+'A12'!$D$30</f>
        <v>1</v>
      </c>
      <c r="H20" s="38">
        <f>+'A12'!$D$31</f>
        <v>3</v>
      </c>
      <c r="I20" s="39" t="str">
        <f>IF((H20&lt;=1),"ALTA",IF(H20&lt;=2,"MEDIA",IF((H20&lt;=3),"BAJA",0)))</f>
        <v>BAJA</v>
      </c>
      <c r="J20" s="37">
        <f>+'A12'!$D$38</f>
        <v>1</v>
      </c>
      <c r="K20" s="37">
        <f>+'A12'!$D$48</f>
        <v>0.7857142857142857</v>
      </c>
      <c r="L20" s="37">
        <f>+'A12'!$D$57</f>
        <v>0.5</v>
      </c>
      <c r="M20" s="38">
        <f>+'A12'!$D$58</f>
        <v>2.2857142857142856</v>
      </c>
      <c r="N20" s="39" t="str">
        <f>IF((M20&lt;=1),"ALTA",IF(M20&lt;=2,"MEDIA",IF((M20&lt;=3),"BAJA",0)))</f>
        <v>BAJA</v>
      </c>
      <c r="O20" s="37">
        <f>+'A12'!$D$68</f>
        <v>0.8</v>
      </c>
      <c r="P20" s="37">
        <f>+'A12'!$D$75</f>
        <v>1</v>
      </c>
      <c r="Q20" s="37">
        <f>+'A12'!$D$83</f>
        <v>0.6</v>
      </c>
      <c r="R20" s="38">
        <f>+'A12'!$D$84</f>
        <v>2.4000000000000004</v>
      </c>
      <c r="S20" s="39" t="str">
        <f>IF((R20&lt;=1),"ALTA",IF(R20&lt;=2,"MEDIA",IF((R20&lt;=3),"BAJA",0)))</f>
        <v>BAJA</v>
      </c>
      <c r="T20" s="39">
        <f>'A12'!$D$91</f>
        <v>1</v>
      </c>
      <c r="U20" s="39">
        <f>'A12'!$D$95</f>
        <v>1</v>
      </c>
      <c r="V20" s="39">
        <f>'A12'!$D$100</f>
        <v>1</v>
      </c>
      <c r="W20" s="38">
        <f>+'A12'!$D$102</f>
        <v>3</v>
      </c>
      <c r="X20" s="39" t="str">
        <f>IF((W20&lt;=1),"ALTA",IF(W20&lt;=2,"MEDIA",IF((W20&lt;=3),"BAJA",0)))</f>
        <v>BAJA</v>
      </c>
      <c r="Y20" s="36" t="str">
        <f>IF(AF20&gt;=3,"ALTO",IF(OR(AF20&gt;=1,AG20&gt;=3),"MEDIO",IF(OR(AF20=0,AH20&gt;=1),"BAJO")))</f>
        <v>BAJO</v>
      </c>
      <c r="Z20" s="40"/>
      <c r="AA20" s="236" t="str">
        <f>D19</f>
        <v>MEDIA</v>
      </c>
      <c r="AB20" s="236" t="str">
        <f>I19</f>
        <v>BAJA</v>
      </c>
      <c r="AC20" s="236" t="str">
        <f>N19</f>
        <v>MEDIA</v>
      </c>
      <c r="AD20" s="236" t="str">
        <f>S19</f>
        <v>BAJA</v>
      </c>
      <c r="AE20" s="236" t="str">
        <f>X19</f>
        <v>BAJA</v>
      </c>
      <c r="AF20" s="236">
        <f t="shared" si="10"/>
        <v>0</v>
      </c>
      <c r="AG20" s="236">
        <f t="shared" si="11"/>
        <v>2</v>
      </c>
      <c r="AH20" s="236">
        <f t="shared" si="12"/>
        <v>2</v>
      </c>
    </row>
    <row r="21" spans="1:35" ht="26.25">
      <c r="A21" s="35">
        <v>13</v>
      </c>
      <c r="B21" s="36" t="str">
        <f>As!D25</f>
        <v>CAÍDA DE ÁRBOLES Y/O RAMAS</v>
      </c>
      <c r="D21" s="7" t="str">
        <f>As!I26</f>
        <v>BAJA</v>
      </c>
      <c r="E21" s="37">
        <f>+'A13'!$D$16</f>
        <v>1</v>
      </c>
      <c r="F21" s="37">
        <f>+'A13'!$D$23</f>
        <v>1</v>
      </c>
      <c r="G21" s="37">
        <f>+'A13'!$D$30</f>
        <v>1</v>
      </c>
      <c r="H21" s="38">
        <f>+'A13'!$D$31</f>
        <v>3</v>
      </c>
      <c r="I21" s="39" t="str">
        <f>IF((H21&lt;=1),"ALTA",IF(H21&lt;=2,"MEDIA",IF((H21&lt;=3),"BAJA",0)))</f>
        <v>BAJA</v>
      </c>
      <c r="J21" s="37">
        <f>+'A13'!$D$38</f>
        <v>1</v>
      </c>
      <c r="K21" s="37">
        <f>+'A13'!$D$48</f>
        <v>0.8571428571428571</v>
      </c>
      <c r="L21" s="37">
        <f>+'A12'!$D$57</f>
        <v>0.5</v>
      </c>
      <c r="M21" s="38">
        <f>+'A13'!$D$58</f>
        <v>2.6904761904761907</v>
      </c>
      <c r="N21" s="39" t="str">
        <f>IF((M21&lt;=1),"ALTA",IF(M21&lt;=2,"MEDIA",IF((M21&lt;=3),"BAJA",0)))</f>
        <v>BAJA</v>
      </c>
      <c r="O21" s="37">
        <f>+'A13'!$D$68</f>
        <v>0.8</v>
      </c>
      <c r="P21" s="37">
        <f>+'A13'!$D$75</f>
        <v>1</v>
      </c>
      <c r="Q21" s="37">
        <f>+'A13'!$D$83</f>
        <v>0.6</v>
      </c>
      <c r="R21" s="38">
        <f>+'A13'!$D$84</f>
        <v>2.4000000000000004</v>
      </c>
      <c r="S21" s="39" t="str">
        <f>IF((R21&lt;=1),"ALTA",IF(R21&lt;=2,"MEDIA",IF((R21&lt;=3),"BAJA",0)))</f>
        <v>BAJA</v>
      </c>
      <c r="T21" s="39">
        <f>'A13'!$D$91</f>
        <v>1</v>
      </c>
      <c r="U21" s="39">
        <f>'A13'!$D$95</f>
        <v>1</v>
      </c>
      <c r="V21" s="39">
        <f>'A13'!$D$100</f>
        <v>0.5</v>
      </c>
      <c r="W21" s="38">
        <f>+'A13'!$D$102</f>
        <v>2.5</v>
      </c>
      <c r="X21" s="39" t="str">
        <f>IF((W21&lt;=1),"ALTA",IF(W21&lt;=2,"MEDIA",IF((W21&lt;=3),"BAJA",0)))</f>
        <v>BAJA</v>
      </c>
      <c r="Y21" s="36" t="str">
        <f t="shared" si="7"/>
        <v>BAJO</v>
      </c>
      <c r="AA21" s="236" t="str">
        <f>D20</f>
        <v>MEDIA</v>
      </c>
      <c r="AB21" s="236" t="str">
        <f>I20</f>
        <v>BAJA</v>
      </c>
      <c r="AC21" s="236" t="str">
        <f>N20</f>
        <v>BAJA</v>
      </c>
      <c r="AD21" s="236" t="str">
        <f>S20</f>
        <v>BAJA</v>
      </c>
      <c r="AE21" s="236" t="str">
        <f>X20</f>
        <v>BAJA</v>
      </c>
      <c r="AF21" s="236">
        <f t="shared" si="10"/>
        <v>0</v>
      </c>
      <c r="AG21" s="236">
        <f t="shared" si="11"/>
        <v>1</v>
      </c>
      <c r="AH21" s="236">
        <f t="shared" si="12"/>
        <v>3</v>
      </c>
    </row>
    <row r="22" spans="1:35" ht="42">
      <c r="A22" s="35">
        <v>14</v>
      </c>
      <c r="B22" s="36" t="str">
        <f>As!D26</f>
        <v>EVENTOS MASIVOS Y/O AGLOMERACIONES</v>
      </c>
      <c r="D22" s="7" t="str">
        <f>'A15'!F102</f>
        <v>BAJA</v>
      </c>
      <c r="E22" s="37">
        <f>+'A14'!$D$16</f>
        <v>1</v>
      </c>
      <c r="F22" s="37">
        <f>+'A14'!$D$23</f>
        <v>1</v>
      </c>
      <c r="G22" s="37">
        <f>+'A14'!$D$30</f>
        <v>1</v>
      </c>
      <c r="H22" s="38">
        <f>+'A14'!$D$31</f>
        <v>3</v>
      </c>
      <c r="I22" s="39" t="str">
        <f t="shared" ref="I22:I23" si="27">IF((H22&lt;=1),"ALTA",IF(H22&lt;=2,"MEDIA",IF((H22&lt;=3),"BAJA",0)))</f>
        <v>BAJA</v>
      </c>
      <c r="J22" s="37">
        <f>+'A14'!$D$38</f>
        <v>1</v>
      </c>
      <c r="K22" s="37">
        <f>+'A14'!$D$48</f>
        <v>0.8571428571428571</v>
      </c>
      <c r="L22" s="37">
        <f>+'A14'!$D$57</f>
        <v>0.83333333333333337</v>
      </c>
      <c r="M22" s="38">
        <f>+'A14'!$D$58</f>
        <v>2.6904761904761907</v>
      </c>
      <c r="N22" s="39" t="str">
        <f t="shared" ref="N22:N23" si="28">IF((M22&lt;=1),"ALTA",IF(M22&lt;=2,"MEDIA",IF((M22&lt;=3),"BAJA",0)))</f>
        <v>BAJA</v>
      </c>
      <c r="O22" s="37">
        <f>+'A14'!$D$68</f>
        <v>0.8</v>
      </c>
      <c r="P22" s="37">
        <f>+'A14'!$D$75</f>
        <v>1</v>
      </c>
      <c r="Q22" s="37">
        <f>+'A14'!$D$83</f>
        <v>0.6</v>
      </c>
      <c r="R22" s="38">
        <f>+'A14'!$D$84</f>
        <v>2.4000000000000004</v>
      </c>
      <c r="S22" s="39" t="str">
        <f t="shared" ref="S22:S23" si="29">IF((R22&lt;=1),"ALTA",IF(R22&lt;=2,"MEDIA",IF((R22&lt;=3),"BAJA",0)))</f>
        <v>BAJA</v>
      </c>
      <c r="T22" s="39">
        <f>'A14'!$D$91</f>
        <v>1</v>
      </c>
      <c r="U22" s="39">
        <f>'A14'!$D$95</f>
        <v>1</v>
      </c>
      <c r="V22" s="39">
        <f>'A14'!$D$100</f>
        <v>0.5</v>
      </c>
      <c r="W22" s="38">
        <f>+'A14'!$D$102</f>
        <v>2.5</v>
      </c>
      <c r="X22" s="39" t="str">
        <f t="shared" ref="X22:X23" si="30">IF((W22&lt;=1),"ALTA",IF(W22&lt;=2,"MEDIA",IF((W22&lt;=3),"BAJA",0)))</f>
        <v>BAJA</v>
      </c>
      <c r="Y22" s="36" t="str">
        <f t="shared" si="7"/>
        <v>BAJO</v>
      </c>
      <c r="AA22" s="236" t="str">
        <f>D21</f>
        <v>BAJA</v>
      </c>
      <c r="AB22" s="236" t="str">
        <f>I21</f>
        <v>BAJA</v>
      </c>
      <c r="AC22" s="236" t="str">
        <f>N21</f>
        <v>BAJA</v>
      </c>
      <c r="AD22" s="236" t="str">
        <f>S21</f>
        <v>BAJA</v>
      </c>
      <c r="AE22" s="236" t="str">
        <f>X21</f>
        <v>BAJA</v>
      </c>
      <c r="AF22" s="236">
        <f t="shared" si="10"/>
        <v>0</v>
      </c>
      <c r="AG22" s="236">
        <f t="shared" si="11"/>
        <v>0</v>
      </c>
      <c r="AH22" s="236">
        <f t="shared" si="12"/>
        <v>3</v>
      </c>
    </row>
    <row r="23" spans="1:35" ht="62.25" customHeight="1">
      <c r="A23" s="35">
        <v>15</v>
      </c>
      <c r="B23" s="36" t="str">
        <f>'A15'!E5</f>
        <v>FALLAS EN SERVICIOS PÚBLICOS.</v>
      </c>
      <c r="C23" s="28"/>
      <c r="D23" s="7" t="str">
        <f>As!I27</f>
        <v>MEDIA</v>
      </c>
      <c r="E23" s="37">
        <f>+'A15'!$D$16</f>
        <v>1</v>
      </c>
      <c r="F23" s="37">
        <f>+'A15'!$D$23</f>
        <v>1</v>
      </c>
      <c r="G23" s="37">
        <f>+'A15'!$D$30</f>
        <v>1</v>
      </c>
      <c r="H23" s="38">
        <f>+'A15'!$D$31</f>
        <v>3</v>
      </c>
      <c r="I23" s="39" t="str">
        <f t="shared" si="27"/>
        <v>BAJA</v>
      </c>
      <c r="J23" s="37">
        <f>+'A15'!$D$38</f>
        <v>1</v>
      </c>
      <c r="K23" s="37">
        <f>+'A15'!$D$48</f>
        <v>0.8571428571428571</v>
      </c>
      <c r="L23" s="37">
        <f>+'A15'!$D$57</f>
        <v>0.66666666666666663</v>
      </c>
      <c r="M23" s="38">
        <f>+'A15'!$D$58</f>
        <v>2.5238095238095237</v>
      </c>
      <c r="N23" s="39" t="str">
        <f t="shared" si="28"/>
        <v>BAJA</v>
      </c>
      <c r="O23" s="37">
        <f>+'A15'!$D$68</f>
        <v>0.8</v>
      </c>
      <c r="P23" s="37">
        <f>+'A15'!$D$75</f>
        <v>1</v>
      </c>
      <c r="Q23" s="37">
        <f>+'A15'!$D$83</f>
        <v>0.6</v>
      </c>
      <c r="R23" s="38">
        <f>+'A15'!$D$84</f>
        <v>2.4000000000000004</v>
      </c>
      <c r="S23" s="39" t="str">
        <f t="shared" si="29"/>
        <v>BAJA</v>
      </c>
      <c r="T23" s="39">
        <f>'A15'!$D$91</f>
        <v>1</v>
      </c>
      <c r="U23" s="39">
        <f>'A15'!$D$95</f>
        <v>1</v>
      </c>
      <c r="V23" s="39">
        <f>'A15'!$D$100</f>
        <v>0.5</v>
      </c>
      <c r="W23" s="38">
        <f>+'A15'!$D$102</f>
        <v>2.5</v>
      </c>
      <c r="X23" s="39" t="str">
        <f t="shared" si="30"/>
        <v>BAJA</v>
      </c>
      <c r="Y23" s="36" t="str">
        <f t="shared" si="7"/>
        <v>BAJO</v>
      </c>
      <c r="Z23" s="40"/>
      <c r="AA23" s="236" t="str">
        <f>D22</f>
        <v>BAJA</v>
      </c>
      <c r="AB23" s="236" t="str">
        <f>I22</f>
        <v>BAJA</v>
      </c>
      <c r="AC23" s="236" t="str">
        <f>N22</f>
        <v>BAJA</v>
      </c>
      <c r="AD23" s="236" t="str">
        <f>S22</f>
        <v>BAJA</v>
      </c>
      <c r="AE23" s="236" t="str">
        <f>X22</f>
        <v>BAJA</v>
      </c>
      <c r="AF23" s="236">
        <f t="shared" si="10"/>
        <v>0</v>
      </c>
      <c r="AG23" s="236">
        <f t="shared" si="11"/>
        <v>0</v>
      </c>
      <c r="AH23" s="236">
        <f t="shared" si="12"/>
        <v>3</v>
      </c>
    </row>
    <row r="24" spans="1:35" ht="67.5" customHeight="1">
      <c r="A24" s="35">
        <v>16</v>
      </c>
      <c r="B24" s="36" t="str">
        <f>As!D28</f>
        <v>DERRAME DE HIDROCARBUROS</v>
      </c>
      <c r="C24" s="28"/>
      <c r="D24" s="7" t="str">
        <f>As!I28</f>
        <v>MEDIA</v>
      </c>
      <c r="E24" s="37">
        <f>+'A16'!$D$16</f>
        <v>0.8571428571428571</v>
      </c>
      <c r="F24" s="37">
        <f>+'A16'!$D$23</f>
        <v>1</v>
      </c>
      <c r="G24" s="37">
        <f>+'A16'!$D$30</f>
        <v>1</v>
      </c>
      <c r="H24" s="38">
        <f>+'A16'!$D$31</f>
        <v>2.8571428571428572</v>
      </c>
      <c r="I24" s="39" t="str">
        <f t="shared" ref="I24" si="31">IF((H24&lt;=1),"ALTA",IF(H24&lt;=2,"MEDIA",IF((H24&lt;=3),"BAJA",0)))</f>
        <v>BAJA</v>
      </c>
      <c r="J24" s="37">
        <f>+'A16'!$D$38</f>
        <v>1</v>
      </c>
      <c r="K24" s="37">
        <f>+'A16'!$D$48</f>
        <v>0.8571428571428571</v>
      </c>
      <c r="L24" s="37">
        <f>+'A16'!$D$57</f>
        <v>0.66666666666666663</v>
      </c>
      <c r="M24" s="38">
        <f>+'A16'!$D$58</f>
        <v>2.5238095238095237</v>
      </c>
      <c r="N24" s="39" t="str">
        <f t="shared" ref="N24" si="32">IF((M24&lt;=1),"ALTA",IF(M24&lt;=2,"MEDIA",IF((M24&lt;=3),"BAJA",0)))</f>
        <v>BAJA</v>
      </c>
      <c r="O24" s="37">
        <f>+'A16'!$D$68</f>
        <v>0.8</v>
      </c>
      <c r="P24" s="37">
        <f>+'A16'!$D$75</f>
        <v>1</v>
      </c>
      <c r="Q24" s="37">
        <f>+'A16'!$D$83</f>
        <v>0.6</v>
      </c>
      <c r="R24" s="38">
        <f>+'A16'!$D$84</f>
        <v>2.4000000000000004</v>
      </c>
      <c r="S24" s="39" t="str">
        <f t="shared" ref="S24" si="33">IF((R24&lt;=1),"ALTA",IF(R24&lt;=2,"MEDIA",IF((R24&lt;=3),"BAJA",0)))</f>
        <v>BAJA</v>
      </c>
      <c r="T24" s="39">
        <f>'A16'!$D$91</f>
        <v>1</v>
      </c>
      <c r="U24" s="39">
        <f>'A16'!$D$95</f>
        <v>1</v>
      </c>
      <c r="V24" s="39">
        <f>'A16'!$D$100</f>
        <v>0.5</v>
      </c>
      <c r="W24" s="38">
        <f>+'A16'!$D$102</f>
        <v>2.8333333333333335</v>
      </c>
      <c r="X24" s="39" t="str">
        <f t="shared" ref="X24" si="34">IF((W24&lt;=1),"ALTA",IF(W24&lt;=2,"MEDIA",IF((W24&lt;=3),"BAJA",0)))</f>
        <v>BAJA</v>
      </c>
      <c r="Y24" s="36" t="str">
        <f t="shared" ref="Y24" si="35">IF(AF24&gt;=3,"ALTO",IF(OR(AF24&gt;=1,AG24&gt;=3),"MEDIO",IF(OR(AF24=0,AH24&gt;=1),"BAJO")))</f>
        <v>BAJO</v>
      </c>
      <c r="Z24" s="40"/>
      <c r="AA24" s="236" t="str">
        <f t="shared" ref="AA24:AA26" si="36">D23</f>
        <v>MEDIA</v>
      </c>
      <c r="AB24" s="236" t="str">
        <f t="shared" ref="AB24:AB25" si="37">I23</f>
        <v>BAJA</v>
      </c>
      <c r="AC24" s="236" t="str">
        <f t="shared" ref="AC24:AC25" si="38">N23</f>
        <v>BAJA</v>
      </c>
      <c r="AD24" s="236" t="str">
        <f t="shared" ref="AD24:AD25" si="39">S23</f>
        <v>BAJA</v>
      </c>
      <c r="AE24" s="236" t="str">
        <f t="shared" ref="AE24:AE25" si="40">X23</f>
        <v>BAJA</v>
      </c>
      <c r="AF24" s="236">
        <f t="shared" si="10"/>
        <v>0</v>
      </c>
      <c r="AG24" s="236">
        <f t="shared" si="11"/>
        <v>1</v>
      </c>
      <c r="AH24" s="236">
        <f t="shared" si="12"/>
        <v>3</v>
      </c>
    </row>
    <row r="25" spans="1:35" ht="26.25">
      <c r="A25" s="35">
        <v>17</v>
      </c>
      <c r="B25" s="36" t="str">
        <f>As!D29</f>
        <v>ACCIDENTE VEHICULAR</v>
      </c>
      <c r="D25" s="7" t="str">
        <f>As!I29</f>
        <v>BAJA</v>
      </c>
      <c r="E25" s="37">
        <f>+'A17'!$D$16</f>
        <v>0.7142857142857143</v>
      </c>
      <c r="F25" s="37">
        <f>+'A17'!$D$23</f>
        <v>1</v>
      </c>
      <c r="G25" s="37">
        <f>+'A17'!$D$30</f>
        <v>1</v>
      </c>
      <c r="H25" s="38">
        <f>+'A17'!$D$31</f>
        <v>2.7142857142857144</v>
      </c>
      <c r="I25" s="39" t="str">
        <f t="shared" ref="I25" si="41">IF((H25&lt;=1),"ALTA",IF(H25&lt;=2,"MEDIA",IF((H25&lt;=3),"BAJA",0)))</f>
        <v>BAJA</v>
      </c>
      <c r="J25" s="37">
        <f>+'A17'!$D$38</f>
        <v>1</v>
      </c>
      <c r="K25" s="37">
        <f>+'A17'!$D$48</f>
        <v>0.8571428571428571</v>
      </c>
      <c r="L25" s="37">
        <f>+'A17'!$D$57</f>
        <v>0.58333333333333337</v>
      </c>
      <c r="M25" s="38">
        <f>+'A17'!$D$58</f>
        <v>2.4404761904761907</v>
      </c>
      <c r="N25" s="39" t="str">
        <f t="shared" ref="N25" si="42">IF((M25&lt;=1),"ALTA",IF(M25&lt;=2,"MEDIA",IF((M25&lt;=3),"BAJA",0)))</f>
        <v>BAJA</v>
      </c>
      <c r="O25" s="37">
        <f>+'A17'!$D$68</f>
        <v>0.8</v>
      </c>
      <c r="P25" s="37">
        <f>+'A17'!$D$75</f>
        <v>1</v>
      </c>
      <c r="Q25" s="37">
        <f>+'A17'!$D$83</f>
        <v>0.6</v>
      </c>
      <c r="R25" s="38">
        <f>+'A17'!$D$84</f>
        <v>2.4000000000000004</v>
      </c>
      <c r="S25" s="39" t="str">
        <f t="shared" ref="S25" si="43">IF((R25&lt;=1),"ALTA",IF(R25&lt;=2,"MEDIA",IF((R25&lt;=3),"BAJA",0)))</f>
        <v>BAJA</v>
      </c>
      <c r="T25" s="39">
        <f>'A17'!$D$91</f>
        <v>1</v>
      </c>
      <c r="U25" s="39">
        <f>'A17'!$D$95</f>
        <v>1</v>
      </c>
      <c r="V25" s="39">
        <f>'A17'!$D$100</f>
        <v>0</v>
      </c>
      <c r="W25" s="38">
        <f>+'A17'!$D$102</f>
        <v>2.6666666666666665</v>
      </c>
      <c r="X25" s="39" t="str">
        <f t="shared" ref="X25" si="44">IF((W25&lt;=1),"ALTA",IF(W25&lt;=2,"MEDIA",IF((W25&lt;=3),"BAJA",0)))</f>
        <v>BAJA</v>
      </c>
      <c r="Y25" s="36" t="str">
        <f t="shared" ref="Y25" si="45">IF(AF25&gt;=3,"ALTO",IF(OR(AF25&gt;=1,AG25&gt;=3),"MEDIO",IF(OR(AF25=0,AH25&gt;=1),"BAJO")))</f>
        <v>BAJO</v>
      </c>
      <c r="Z25" s="40"/>
      <c r="AA25" s="236" t="str">
        <f t="shared" si="36"/>
        <v>MEDIA</v>
      </c>
      <c r="AB25" s="236" t="str">
        <f t="shared" si="37"/>
        <v>BAJA</v>
      </c>
      <c r="AC25" s="236" t="str">
        <f t="shared" si="38"/>
        <v>BAJA</v>
      </c>
      <c r="AD25" s="236" t="str">
        <f t="shared" si="39"/>
        <v>BAJA</v>
      </c>
      <c r="AE25" s="236" t="str">
        <f t="shared" si="40"/>
        <v>BAJA</v>
      </c>
      <c r="AF25" s="236">
        <f t="shared" si="10"/>
        <v>0</v>
      </c>
      <c r="AG25" s="236">
        <f t="shared" si="11"/>
        <v>1</v>
      </c>
      <c r="AH25" s="236">
        <f t="shared" si="12"/>
        <v>3</v>
      </c>
    </row>
    <row r="26" spans="1:35" ht="26.25">
      <c r="A26" s="35">
        <v>18</v>
      </c>
      <c r="B26" s="36" t="str">
        <f>As!D30</f>
        <v>EXPLOSIÓN</v>
      </c>
      <c r="D26" s="7" t="str">
        <f>As!I30</f>
        <v>BAJA</v>
      </c>
      <c r="E26" s="37">
        <f>+'A18'!$D$16</f>
        <v>0.8571428571428571</v>
      </c>
      <c r="F26" s="37">
        <f>+'A18'!$D$23</f>
        <v>0.75</v>
      </c>
      <c r="G26" s="37">
        <f>+'A18'!$D$30</f>
        <v>0.625</v>
      </c>
      <c r="H26" s="38">
        <f>+'A18'!$D$31</f>
        <v>2.2321428571428572</v>
      </c>
      <c r="I26" s="39" t="str">
        <f>IF((H26&lt;=1),"ALTA",IF(H26&lt;=2,"MEDIA",IF((H26&lt;=3),"BAJA",0)))</f>
        <v>BAJA</v>
      </c>
      <c r="J26" s="37">
        <f>+'A18'!$D$38</f>
        <v>1</v>
      </c>
      <c r="K26" s="37">
        <f>+'A18'!$D$48</f>
        <v>0</v>
      </c>
      <c r="L26" s="37">
        <f>+'A18'!$D$57</f>
        <v>0.58333333333333337</v>
      </c>
      <c r="M26" s="38">
        <f>+'A18'!$D$58</f>
        <v>1.5833333333333335</v>
      </c>
      <c r="N26" s="39" t="str">
        <f>IF((M26&lt;=1),"ALTA",IF(M26&lt;=2,"MEDIA",IF((M26&lt;=3),"BAJA",0)))</f>
        <v>MEDIA</v>
      </c>
      <c r="O26" s="37">
        <f>+'A18'!$D$68</f>
        <v>0.8</v>
      </c>
      <c r="P26" s="37">
        <f>+'A18'!$D$75</f>
        <v>1</v>
      </c>
      <c r="Q26" s="37">
        <f>+'A18'!$D$83</f>
        <v>0.6</v>
      </c>
      <c r="R26" s="38">
        <f>+'A18'!$D$84</f>
        <v>2.4000000000000004</v>
      </c>
      <c r="S26" s="39" t="str">
        <f>IF((R26&lt;=1),"ALTA",IF(R26&lt;=2,"MEDIA",IF((R26&lt;=3),"BAJA",0)))</f>
        <v>BAJA</v>
      </c>
      <c r="T26" s="39">
        <f>'A18'!$D$91</f>
        <v>1</v>
      </c>
      <c r="U26" s="39">
        <f>'A18'!$D$95</f>
        <v>1</v>
      </c>
      <c r="V26" s="39">
        <f>'A18'!$D$100</f>
        <v>1</v>
      </c>
      <c r="W26" s="38">
        <f>+'A18'!$D$102</f>
        <v>3</v>
      </c>
      <c r="X26" s="39" t="str">
        <f>IF((W26&lt;=1),"ALTA",IF(W26&lt;=2,"MEDIA",IF((W26&lt;=3),"BAJA",0)))</f>
        <v>BAJA</v>
      </c>
      <c r="Y26" s="36" t="str">
        <f>IF(AF25&gt;=3,"ALTO",IF(OR(AF25&gt;=1,AG25&gt;=3),"MEDIO",IF(OR(AF25=0,AH25&gt;=1),"BAJO")))</f>
        <v>BAJO</v>
      </c>
      <c r="AA26" s="236" t="str">
        <f t="shared" si="36"/>
        <v>BAJA</v>
      </c>
      <c r="AB26" s="236" t="str">
        <f>I26</f>
        <v>BAJA</v>
      </c>
      <c r="AC26" s="236" t="str">
        <f>N26</f>
        <v>MEDIA</v>
      </c>
      <c r="AD26" s="236" t="str">
        <f>S26</f>
        <v>BAJA</v>
      </c>
      <c r="AE26" s="236" t="str">
        <f>X26</f>
        <v>BAJA</v>
      </c>
      <c r="AF26" s="236">
        <f t="shared" si="10"/>
        <v>0</v>
      </c>
      <c r="AG26" s="236">
        <f t="shared" si="11"/>
        <v>1</v>
      </c>
      <c r="AH26" s="236">
        <f t="shared" si="12"/>
        <v>2</v>
      </c>
      <c r="AI26" s="17"/>
    </row>
    <row r="27" spans="1:35" ht="26.25">
      <c r="A27" s="35">
        <v>19</v>
      </c>
      <c r="B27" s="36" t="str">
        <f>As!D31</f>
        <v xml:space="preserve">HURTOS/ASALTOS </v>
      </c>
      <c r="D27" s="7" t="str">
        <f>As!I31</f>
        <v>BAJA</v>
      </c>
      <c r="E27" s="37">
        <f>+'A19'!$D$16</f>
        <v>1</v>
      </c>
      <c r="F27" s="37">
        <f>+'A19'!$D$23</f>
        <v>1</v>
      </c>
      <c r="G27" s="37">
        <f>+'A19'!$D$30</f>
        <v>1</v>
      </c>
      <c r="H27" s="38">
        <f>+'A19'!$D$31</f>
        <v>3</v>
      </c>
      <c r="I27" s="39" t="str">
        <f>IF((H27&lt;=1),"ALTA",IF(H27&lt;=2,"MEDIA",IF((H27&lt;=3),"BAJA",0)))</f>
        <v>BAJA</v>
      </c>
      <c r="J27" s="37">
        <f>+'A19'!$D$38</f>
        <v>1</v>
      </c>
      <c r="K27" s="37">
        <f>+'A19'!$D$48</f>
        <v>1</v>
      </c>
      <c r="L27" s="37">
        <f>+'A19'!$D$57</f>
        <v>0.83333333333333337</v>
      </c>
      <c r="M27" s="38">
        <f>+'A19'!$D$58</f>
        <v>2.8333333333333335</v>
      </c>
      <c r="N27" s="39" t="str">
        <f>IF((M27&lt;=1),"ALTA",IF(M27&lt;=2,"MEDIA",IF((M27&lt;=3),"BAJA",0)))</f>
        <v>BAJA</v>
      </c>
      <c r="O27" s="37">
        <f>+'A19'!$D$68</f>
        <v>0.8</v>
      </c>
      <c r="P27" s="37">
        <f>+'A19'!$D$75</f>
        <v>1</v>
      </c>
      <c r="Q27" s="37">
        <f>+'A19'!$D$83</f>
        <v>0.6</v>
      </c>
      <c r="R27" s="38">
        <f>+'A19'!$D$84</f>
        <v>2.4000000000000004</v>
      </c>
      <c r="S27" s="39" t="str">
        <f>IF((R27&lt;=1),"ALTA",IF(R27&lt;=2,"MEDIA",IF((R27&lt;=3),"BAJA",0)))</f>
        <v>BAJA</v>
      </c>
      <c r="T27" s="39">
        <f>'A19'!$D$91</f>
        <v>1</v>
      </c>
      <c r="U27" s="39">
        <f>'A19'!$D$95</f>
        <v>1</v>
      </c>
      <c r="V27" s="39">
        <f>'A19'!$D$100</f>
        <v>1</v>
      </c>
      <c r="W27" s="38">
        <f>+'A19'!$D$102</f>
        <v>3</v>
      </c>
      <c r="X27" s="39" t="str">
        <f>IF((W27&lt;=1),"ALTA",IF(W27&lt;=2,"MEDIA",IF((W27&lt;=3),"BAJA",0)))</f>
        <v>BAJA</v>
      </c>
      <c r="Y27" s="36" t="str">
        <f>IF(AF26&gt;=3,"ALTO",IF(OR(AF26&gt;=1,AG26&gt;=3),"MEDIO",IF(OR(AF26=0,AH26&gt;=1),"BAJO")))</f>
        <v>BAJO</v>
      </c>
      <c r="AA27" s="236" t="str">
        <f>D26</f>
        <v>BAJA</v>
      </c>
      <c r="AB27" s="236" t="str">
        <f>I27</f>
        <v>BAJA</v>
      </c>
      <c r="AC27" s="236" t="str">
        <f>N27</f>
        <v>BAJA</v>
      </c>
      <c r="AD27" s="236" t="str">
        <f>S27</f>
        <v>BAJA</v>
      </c>
      <c r="AE27" s="236" t="str">
        <f>X27</f>
        <v>BAJA</v>
      </c>
      <c r="AF27" s="236">
        <f t="shared" si="10"/>
        <v>0</v>
      </c>
      <c r="AG27" s="236">
        <f t="shared" si="11"/>
        <v>0</v>
      </c>
      <c r="AH27" s="236">
        <f t="shared" si="12"/>
        <v>3</v>
      </c>
      <c r="AI27" s="17"/>
    </row>
    <row r="28" spans="1:35" ht="26.25">
      <c r="A28" s="35">
        <v>20</v>
      </c>
      <c r="B28" s="36" t="str">
        <f>As!D32</f>
        <v>ENFERMEDADES RESPIRATORIAS</v>
      </c>
      <c r="C28" s="28"/>
      <c r="D28" s="7" t="str">
        <f>As!I32</f>
        <v>BAJA</v>
      </c>
      <c r="E28" s="37">
        <f>+'A20'!$D$16</f>
        <v>1</v>
      </c>
      <c r="F28" s="37">
        <f>+'A20'!$D$23</f>
        <v>1</v>
      </c>
      <c r="G28" s="37">
        <f>+'A20'!$D$30</f>
        <v>1</v>
      </c>
      <c r="H28" s="38">
        <f>+'A20'!$D$31</f>
        <v>3</v>
      </c>
      <c r="I28" s="39" t="str">
        <f>IF((H28&lt;=1),"ALTA",IF(H28&lt;=2,"MEDIA",IF((H28&lt;=3),"BAJA",0)))</f>
        <v>BAJA</v>
      </c>
      <c r="J28" s="37">
        <f>+'A20'!$D$38</f>
        <v>1</v>
      </c>
      <c r="K28" s="37">
        <f>+'A20'!$D$48</f>
        <v>1</v>
      </c>
      <c r="L28" s="37">
        <f>+'A20'!$D$57</f>
        <v>0.83333333333333337</v>
      </c>
      <c r="M28" s="38">
        <f>+'A20'!$D$58</f>
        <v>2.8333333333333335</v>
      </c>
      <c r="N28" s="39" t="str">
        <f>IF((M28&lt;=1),"ALTA",IF(M28&lt;=2,"MEDIA",IF((M28&lt;=3),"BAJA",0)))</f>
        <v>BAJA</v>
      </c>
      <c r="O28" s="37">
        <f>+'A20'!$D$68</f>
        <v>0.8</v>
      </c>
      <c r="P28" s="37">
        <f>+'A20'!$D$75</f>
        <v>1</v>
      </c>
      <c r="Q28" s="37">
        <f>+'A20'!$D$83</f>
        <v>0.6</v>
      </c>
      <c r="R28" s="38">
        <f>+'A20'!$D$84</f>
        <v>2.4000000000000004</v>
      </c>
      <c r="S28" s="39" t="str">
        <f>IF((R28&lt;=1),"ALTA",IF(R28&lt;=2,"MEDIA",IF((R28&lt;=3),"BAJA",0)))</f>
        <v>BAJA</v>
      </c>
      <c r="T28" s="39">
        <f>'A20'!$D$91</f>
        <v>1</v>
      </c>
      <c r="U28" s="39">
        <f>'A20'!$D$95</f>
        <v>1</v>
      </c>
      <c r="V28" s="39">
        <f>'A20'!$D$100</f>
        <v>1</v>
      </c>
      <c r="W28" s="38">
        <f>+'A20'!$D$102</f>
        <v>3</v>
      </c>
      <c r="X28" s="39" t="str">
        <f>IF((W28&lt;=1),"ALTA",IF(W28&lt;=2,"MEDIA",IF((W28&lt;=3),"BAJA",0)))</f>
        <v>BAJA</v>
      </c>
      <c r="Y28" s="36" t="str">
        <f>IF(AF27&gt;=3,"ALTO",IF(OR(AF27&gt;=1,AG27&gt;=3),"MEDIO",IF(OR(AF27=0,AH27&gt;=1),"BAJO")))</f>
        <v>BAJO</v>
      </c>
      <c r="AA28" s="236" t="str">
        <f>D28</f>
        <v>BAJA</v>
      </c>
      <c r="AB28" s="236" t="str">
        <f>I28</f>
        <v>BAJA</v>
      </c>
      <c r="AC28" s="236" t="str">
        <f>N28</f>
        <v>BAJA</v>
      </c>
      <c r="AD28" s="236" t="str">
        <f>S28</f>
        <v>BAJA</v>
      </c>
      <c r="AE28" s="236" t="str">
        <f>X28</f>
        <v>BAJA</v>
      </c>
      <c r="AF28" s="236">
        <f t="shared" si="10"/>
        <v>0</v>
      </c>
      <c r="AG28" s="236">
        <f t="shared" si="11"/>
        <v>0</v>
      </c>
      <c r="AH28" s="236">
        <f t="shared" si="12"/>
        <v>3</v>
      </c>
      <c r="AI28" s="17"/>
    </row>
    <row r="29" spans="1:35" ht="26.25">
      <c r="A29" s="35">
        <v>21</v>
      </c>
      <c r="B29" s="36" t="str">
        <f>As!D33</f>
        <v xml:space="preserve">INTENTO DE SUICIDIO </v>
      </c>
      <c r="C29" s="28"/>
      <c r="D29" s="7" t="str">
        <f>As!I33</f>
        <v>BAJA</v>
      </c>
      <c r="E29" s="37">
        <f>+'A21'!$D$16</f>
        <v>0.8571428571428571</v>
      </c>
      <c r="F29" s="37">
        <f>+'A21'!$D$23</f>
        <v>0.875</v>
      </c>
      <c r="G29" s="37">
        <f>+'A21'!$D$30</f>
        <v>0.75</v>
      </c>
      <c r="H29" s="38">
        <f>+'A21'!$D$31</f>
        <v>2.4821428571428572</v>
      </c>
      <c r="I29" s="39" t="str">
        <f>IF((H29&lt;=1),"ALTA",IF(H29&lt;=2,"MEDIA",IF((H29&lt;=3),"BAJA",0)))</f>
        <v>BAJA</v>
      </c>
      <c r="J29" s="37">
        <f>+'A21'!$D$38</f>
        <v>1</v>
      </c>
      <c r="K29" s="37">
        <f>+'A21'!$D$48</f>
        <v>0.7857142857142857</v>
      </c>
      <c r="L29" s="37">
        <f>+'A21'!$D$57</f>
        <v>0.83333333333333337</v>
      </c>
      <c r="M29" s="38">
        <f>+'A21'!$D$58</f>
        <v>2.6190476190476191</v>
      </c>
      <c r="N29" s="39" t="str">
        <f>IF((M29&lt;=1),"ALTA",IF(M29&lt;=2,"MEDIA",IF((M29&lt;=3),"BAJA",0)))</f>
        <v>BAJA</v>
      </c>
      <c r="O29" s="37">
        <f>+'A21'!$D$68</f>
        <v>0.8</v>
      </c>
      <c r="P29" s="37">
        <f>+'A21'!$D$75</f>
        <v>1</v>
      </c>
      <c r="Q29" s="37">
        <f>+'A21'!$D$83</f>
        <v>0.6</v>
      </c>
      <c r="R29" s="38">
        <f>+'A21'!$D$84</f>
        <v>2.4000000000000004</v>
      </c>
      <c r="S29" s="39" t="str">
        <f>IF((R29&lt;=1),"ALTA",IF(R29&lt;=2,"MEDIA",IF((R29&lt;=3),"BAJA",0)))</f>
        <v>BAJA</v>
      </c>
      <c r="T29" s="39">
        <f>'A21'!$D$91</f>
        <v>1</v>
      </c>
      <c r="U29" s="39">
        <f>'A21'!$D$95</f>
        <v>1</v>
      </c>
      <c r="V29" s="39">
        <f>'A21'!$D$100</f>
        <v>1</v>
      </c>
      <c r="W29" s="38">
        <f>+'A21'!$D$102</f>
        <v>3</v>
      </c>
      <c r="X29" s="39" t="str">
        <f>IF((W29&lt;=1),"ALTA",IF(W29&lt;=2,"MEDIA",IF((W29&lt;=3),"BAJA",0)))</f>
        <v>BAJA</v>
      </c>
      <c r="Y29" s="36" t="str">
        <f>IF(AF28&gt;=3,"ALTO",IF(OR(AF28&gt;=1,AG28&gt;=3),"MEDIO",IF(OR(AF28=0,AH28&gt;=1),"BAJO")))</f>
        <v>BAJO</v>
      </c>
      <c r="AI29" s="17"/>
    </row>
    <row r="30" spans="1:35">
      <c r="AD30" s="258"/>
      <c r="AE30" s="258"/>
      <c r="AF30" s="258"/>
      <c r="AG30" s="258"/>
      <c r="AH30" s="258"/>
    </row>
    <row r="31" spans="1:35">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D31" s="258"/>
      <c r="AE31" s="258"/>
      <c r="AF31" s="258"/>
      <c r="AG31" s="258"/>
      <c r="AH31" s="258"/>
    </row>
    <row r="32" spans="1:35">
      <c r="B32" s="17"/>
      <c r="C32" s="17"/>
      <c r="D32" s="17" t="s">
        <v>1223</v>
      </c>
      <c r="E32" s="17"/>
      <c r="F32" s="17"/>
      <c r="G32" s="17"/>
      <c r="H32" s="17"/>
      <c r="I32" s="17"/>
      <c r="J32" s="17"/>
      <c r="K32" s="17"/>
      <c r="L32" s="17"/>
      <c r="M32" s="17"/>
      <c r="N32" s="17"/>
      <c r="O32" s="17"/>
      <c r="P32" s="17"/>
      <c r="Q32" s="17"/>
      <c r="R32" s="17"/>
      <c r="S32" s="17"/>
      <c r="T32" s="17"/>
      <c r="U32" s="17"/>
      <c r="V32" s="17"/>
      <c r="W32" s="17"/>
      <c r="X32" s="17"/>
      <c r="Y32" s="17" t="s">
        <v>1224</v>
      </c>
      <c r="Z32" s="17"/>
    </row>
    <row r="33" spans="2:26">
      <c r="B33" s="17"/>
      <c r="C33" s="17"/>
      <c r="D33" s="17" t="s">
        <v>1225</v>
      </c>
      <c r="E33" s="17"/>
      <c r="F33" s="17"/>
      <c r="G33" s="17"/>
      <c r="H33" s="17"/>
      <c r="I33" s="17"/>
      <c r="J33" s="17"/>
      <c r="K33" s="17"/>
      <c r="L33" s="17"/>
      <c r="M33" s="17"/>
      <c r="N33" s="17"/>
      <c r="O33" s="17"/>
      <c r="P33" s="17"/>
      <c r="Q33" s="17"/>
      <c r="R33" s="17"/>
      <c r="S33" s="17"/>
      <c r="T33" s="17"/>
      <c r="U33" s="17"/>
      <c r="V33" s="17"/>
      <c r="W33" s="17"/>
      <c r="X33" s="17"/>
      <c r="Y33" s="17" t="s">
        <v>1226</v>
      </c>
      <c r="Z33" s="17"/>
    </row>
    <row r="34" spans="2:26">
      <c r="B34" s="17"/>
      <c r="C34" s="17"/>
      <c r="D34" s="17" t="s">
        <v>1227</v>
      </c>
      <c r="E34" s="17"/>
      <c r="F34" s="17"/>
      <c r="G34" s="17"/>
      <c r="H34" s="17"/>
      <c r="I34" s="17"/>
      <c r="J34" s="17"/>
      <c r="K34" s="17"/>
      <c r="L34" s="17"/>
      <c r="M34" s="17"/>
      <c r="N34" s="17"/>
      <c r="O34" s="17"/>
      <c r="P34" s="17"/>
      <c r="Q34" s="17"/>
      <c r="R34" s="17"/>
      <c r="S34" s="17"/>
      <c r="T34" s="17"/>
      <c r="U34" s="17"/>
      <c r="V34" s="17"/>
      <c r="W34" s="17"/>
      <c r="X34" s="17"/>
      <c r="Y34" s="17" t="s">
        <v>1228</v>
      </c>
      <c r="Z34" s="17"/>
    </row>
    <row r="35" spans="2:26">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2:26">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sheetData>
  <mergeCells count="10">
    <mergeCell ref="A3:Y3"/>
    <mergeCell ref="A4:Y4"/>
    <mergeCell ref="A6:D7"/>
    <mergeCell ref="E6:X6"/>
    <mergeCell ref="Y6:Y8"/>
    <mergeCell ref="E7:I7"/>
    <mergeCell ref="J7:N7"/>
    <mergeCell ref="O7:S7"/>
    <mergeCell ref="T7:X7"/>
    <mergeCell ref="A8:B8"/>
  </mergeCells>
  <conditionalFormatting sqref="D9:D29 I9:I29 N9:N29 S9:S29">
    <cfRule type="containsText" dxfId="44" priority="36" operator="containsText" text="BAJA">
      <formula>NOT(ISERROR(SEARCH("BAJA",D9)))</formula>
    </cfRule>
    <cfRule type="containsText" dxfId="43" priority="34" operator="containsText" text="ALTA">
      <formula>NOT(ISERROR(SEARCH("ALTA",D9)))</formula>
    </cfRule>
    <cfRule type="containsText" dxfId="42" priority="35" operator="containsText" text="MEDIA">
      <formula>NOT(ISERROR(SEARCH("MEDIA",D9)))</formula>
    </cfRule>
  </conditionalFormatting>
  <conditionalFormatting sqref="D9:D29">
    <cfRule type="containsText" dxfId="41" priority="28" operator="containsText" text="INMINENTE">
      <formula>NOT(ISERROR(SEARCH("INMINENTE",D9)))</formula>
    </cfRule>
    <cfRule type="containsText" dxfId="40" priority="29" operator="containsText" text="PROBABLE">
      <formula>NOT(ISERROR(SEARCH("PROBABLE",D9)))</formula>
    </cfRule>
    <cfRule type="containsText" dxfId="39" priority="30" operator="containsText" text="POSIBLE">
      <formula>NOT(ISERROR(SEARCH("POSIBLE",D9)))</formula>
    </cfRule>
  </conditionalFormatting>
  <conditionalFormatting sqref="I9:I29 N9:N29 S9:S29">
    <cfRule type="containsText" dxfId="38" priority="37" operator="containsText" text="ALTO">
      <formula>NOT(ISERROR(SEARCH("ALTO",I9)))</formula>
    </cfRule>
    <cfRule type="containsText" dxfId="37" priority="38" operator="containsText" text="MEDIO">
      <formula>NOT(ISERROR(SEARCH("MEDIO",I9)))</formula>
    </cfRule>
    <cfRule type="containsText" dxfId="36" priority="39" operator="containsText" text="BAJO">
      <formula>NOT(ISERROR(SEARCH("BAJO",I9)))</formula>
    </cfRule>
  </conditionalFormatting>
  <conditionalFormatting sqref="T9:W29">
    <cfRule type="containsText" dxfId="35" priority="7" operator="containsText" text="ALTO">
      <formula>NOT(ISERROR(SEARCH("ALTO",#REF!)))</formula>
    </cfRule>
    <cfRule type="containsText" dxfId="34" priority="8" operator="containsText" text="MEDIO">
      <formula>NOT(ISERROR(SEARCH("MEDIO",#REF!)))</formula>
    </cfRule>
    <cfRule type="containsText" dxfId="33" priority="9" operator="containsText" text="BAJO">
      <formula>NOT(ISERROR(SEARCH("BAJO",#REF!)))</formula>
    </cfRule>
    <cfRule type="containsText" dxfId="32" priority="10" operator="containsText" text="ALTA">
      <formula>NOT(ISERROR(SEARCH("ALTA",#REF!)))</formula>
    </cfRule>
    <cfRule type="containsText" dxfId="31" priority="11" operator="containsText" text="MEDIA">
      <formula>NOT(ISERROR(SEARCH("MEDIA",#REF!)))</formula>
    </cfRule>
    <cfRule type="containsText" dxfId="30" priority="12" operator="containsText" text="BAJA">
      <formula>NOT(ISERROR(SEARCH("BAJA",#REF!)))</formula>
    </cfRule>
  </conditionalFormatting>
  <conditionalFormatting sqref="X9:X29">
    <cfRule type="containsText" dxfId="29" priority="19" operator="containsText" text="ALTA">
      <formula>NOT(ISERROR(SEARCH("ALTA",X9)))</formula>
    </cfRule>
    <cfRule type="containsText" dxfId="28" priority="20" operator="containsText" text="MEDIA">
      <formula>NOT(ISERROR(SEARCH("MEDIA",X9)))</formula>
    </cfRule>
    <cfRule type="containsText" dxfId="27" priority="21" operator="containsText" text="BAJA">
      <formula>NOT(ISERROR(SEARCH("BAJA",X9)))</formula>
    </cfRule>
  </conditionalFormatting>
  <conditionalFormatting sqref="X9:Y29">
    <cfRule type="containsText" dxfId="26" priority="16" operator="containsText" text="ALTO">
      <formula>NOT(ISERROR(SEARCH("ALTO",X9)))</formula>
    </cfRule>
    <cfRule type="containsText" dxfId="25" priority="17" operator="containsText" text="MEDIO">
      <formula>NOT(ISERROR(SEARCH("MEDIO",X9)))</formula>
    </cfRule>
    <cfRule type="containsText" dxfId="24" priority="18" operator="containsText" text="BAJO">
      <formula>NOT(ISERROR(SEARCH("BAJO",X9)))</formula>
    </cfRule>
  </conditionalFormatting>
  <conditionalFormatting sqref="Z9:Z20">
    <cfRule type="containsText" dxfId="23" priority="32" operator="containsText" text="MEDIO">
      <formula>NOT(ISERROR(SEARCH("MEDIO",Z9)))</formula>
    </cfRule>
    <cfRule type="containsText" dxfId="22" priority="33" operator="containsText" text="BAJO">
      <formula>NOT(ISERROR(SEARCH("BAJO",Z9)))</formula>
    </cfRule>
    <cfRule type="containsText" dxfId="21" priority="31" operator="containsText" text="ALTO">
      <formula>NOT(ISERROR(SEARCH("ALTO",Z9)))</formula>
    </cfRule>
  </conditionalFormatting>
  <conditionalFormatting sqref="Z23:Z25">
    <cfRule type="containsText" dxfId="20" priority="90" operator="containsText" text="BAJO">
      <formula>NOT(ISERROR(SEARCH("BAJO",Z23)))</formula>
    </cfRule>
    <cfRule type="containsText" dxfId="19" priority="88" operator="containsText" text="ALTO">
      <formula>NOT(ISERROR(SEARCH("ALTO",Z23)))</formula>
    </cfRule>
    <cfRule type="containsText" dxfId="18" priority="89" operator="containsText" text="MEDIO">
      <formula>NOT(ISERROR(SEARCH("MEDIO",Z23)))</formula>
    </cfRule>
  </conditionalFormatting>
  <conditionalFormatting sqref="AK15 AP15">
    <cfRule type="containsText" dxfId="17" priority="58" operator="containsText" text="ALTA">
      <formula>NOT(ISERROR(SEARCH("ALTA",AK15)))</formula>
    </cfRule>
    <cfRule type="containsText" dxfId="16" priority="59" operator="containsText" text="MEDIA">
      <formula>NOT(ISERROR(SEARCH("MEDIA",AK15)))</formula>
    </cfRule>
    <cfRule type="containsText" dxfId="15" priority="60" operator="containsText" text="BAJA">
      <formula>NOT(ISERROR(SEARCH("BAJA",AK15)))</formula>
    </cfRule>
    <cfRule type="containsText" dxfId="14" priority="61" operator="containsText" text="ALTO">
      <formula>NOT(ISERROR(SEARCH("ALTO",AK15)))</formula>
    </cfRule>
    <cfRule type="containsText" dxfId="13" priority="62" operator="containsText" text="MEDIO">
      <formula>NOT(ISERROR(SEARCH("MEDIO",AK15)))</formula>
    </cfRule>
    <cfRule type="containsText" dxfId="12" priority="63" operator="containsText" text="BAJO">
      <formula>NOT(ISERROR(SEARCH("BAJO",AK15)))</formula>
    </cfRule>
  </conditionalFormatting>
  <conditionalFormatting sqref="AQ15:AT15">
    <cfRule type="containsText" dxfId="11" priority="46" operator="containsText" text="ALTO">
      <formula>NOT(ISERROR(SEARCH("ALTO",#REF!)))</formula>
    </cfRule>
    <cfRule type="containsText" dxfId="10" priority="47" operator="containsText" text="MEDIO">
      <formula>NOT(ISERROR(SEARCH("MEDIO",#REF!)))</formula>
    </cfRule>
    <cfRule type="containsText" dxfId="9" priority="48" operator="containsText" text="BAJO">
      <formula>NOT(ISERROR(SEARCH("BAJO",#REF!)))</formula>
    </cfRule>
    <cfRule type="containsText" dxfId="8" priority="49" operator="containsText" text="ALTA">
      <formula>NOT(ISERROR(SEARCH("ALTA",#REF!)))</formula>
    </cfRule>
    <cfRule type="containsText" dxfId="7" priority="51" operator="containsText" text="BAJA">
      <formula>NOT(ISERROR(SEARCH("BAJA",#REF!)))</formula>
    </cfRule>
    <cfRule type="containsText" dxfId="6" priority="50" operator="containsText" text="MEDIA">
      <formula>NOT(ISERROR(SEARCH("MEDIA",#REF!)))</formula>
    </cfRule>
  </conditionalFormatting>
  <conditionalFormatting sqref="AU15">
    <cfRule type="containsText" dxfId="5" priority="43" operator="containsText" text="ALTA">
      <formula>NOT(ISERROR(SEARCH("ALTA",AU15)))</formula>
    </cfRule>
    <cfRule type="containsText" dxfId="4" priority="44" operator="containsText" text="MEDIA">
      <formula>NOT(ISERROR(SEARCH("MEDIA",AU15)))</formula>
    </cfRule>
    <cfRule type="containsText" dxfId="3" priority="45" operator="containsText" text="BAJA">
      <formula>NOT(ISERROR(SEARCH("BAJA",AU15)))</formula>
    </cfRule>
  </conditionalFormatting>
  <conditionalFormatting sqref="AU15:AV15">
    <cfRule type="containsText" dxfId="2" priority="40" operator="containsText" text="ALTO">
      <formula>NOT(ISERROR(SEARCH("ALTO",AU15)))</formula>
    </cfRule>
    <cfRule type="containsText" dxfId="1" priority="41" operator="containsText" text="MEDIO">
      <formula>NOT(ISERROR(SEARCH("MEDIO",AU15)))</formula>
    </cfRule>
    <cfRule type="containsText" dxfId="0" priority="42" operator="containsText" text="BAJO">
      <formula>NOT(ISERROR(SEARCH("BAJO",AU15)))</formula>
    </cfRule>
  </conditionalFormatting>
  <pageMargins left="0.7" right="0.7" top="0.75" bottom="0.75" header="0.3" footer="0.3"/>
  <ignoredErrors>
    <ignoredError sqref="L24:M24 O24:R24 T24:W24"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7"/>
  <sheetViews>
    <sheetView workbookViewId="0">
      <selection activeCell="I8" sqref="H8:I9"/>
    </sheetView>
  </sheetViews>
  <sheetFormatPr baseColWidth="10" defaultColWidth="11.42578125" defaultRowHeight="15"/>
  <sheetData>
    <row r="1" spans="1:5">
      <c r="B1">
        <v>1</v>
      </c>
      <c r="C1">
        <v>2</v>
      </c>
      <c r="D1">
        <v>3</v>
      </c>
      <c r="E1">
        <v>4</v>
      </c>
    </row>
    <row r="2" spans="1:5">
      <c r="A2">
        <v>1</v>
      </c>
      <c r="B2" s="1">
        <f>+$A2*B$1</f>
        <v>1</v>
      </c>
      <c r="C2" s="1">
        <f t="shared" ref="C2:E17" si="0">+$A2*C$1</f>
        <v>2</v>
      </c>
      <c r="D2" s="1">
        <f t="shared" si="0"/>
        <v>3</v>
      </c>
      <c r="E2" s="1">
        <f t="shared" si="0"/>
        <v>4</v>
      </c>
    </row>
    <row r="3" spans="1:5">
      <c r="A3">
        <v>2</v>
      </c>
      <c r="B3" s="1">
        <f t="shared" ref="B3:B17" si="1">+$A3*B$1</f>
        <v>2</v>
      </c>
      <c r="C3" s="1">
        <f t="shared" si="0"/>
        <v>4</v>
      </c>
      <c r="D3" s="1">
        <f t="shared" si="0"/>
        <v>6</v>
      </c>
      <c r="E3" s="1">
        <f t="shared" si="0"/>
        <v>8</v>
      </c>
    </row>
    <row r="4" spans="1:5">
      <c r="A4">
        <v>3</v>
      </c>
      <c r="B4" s="1">
        <f t="shared" si="1"/>
        <v>3</v>
      </c>
      <c r="C4" s="1">
        <f t="shared" si="0"/>
        <v>6</v>
      </c>
      <c r="D4" s="1">
        <f t="shared" si="0"/>
        <v>9</v>
      </c>
      <c r="E4" s="1">
        <f t="shared" si="0"/>
        <v>12</v>
      </c>
    </row>
    <row r="5" spans="1:5">
      <c r="A5">
        <v>4</v>
      </c>
      <c r="B5" s="1">
        <f t="shared" si="1"/>
        <v>4</v>
      </c>
      <c r="C5" s="1">
        <f t="shared" si="0"/>
        <v>8</v>
      </c>
      <c r="D5" s="1">
        <f t="shared" si="0"/>
        <v>12</v>
      </c>
      <c r="E5" s="2">
        <f t="shared" si="0"/>
        <v>16</v>
      </c>
    </row>
    <row r="6" spans="1:5">
      <c r="A6">
        <v>5</v>
      </c>
      <c r="B6" s="1">
        <f t="shared" si="1"/>
        <v>5</v>
      </c>
      <c r="C6" s="1">
        <f t="shared" si="0"/>
        <v>10</v>
      </c>
      <c r="D6" s="2">
        <f t="shared" si="0"/>
        <v>15</v>
      </c>
      <c r="E6" s="2">
        <f t="shared" si="0"/>
        <v>20</v>
      </c>
    </row>
    <row r="7" spans="1:5">
      <c r="A7">
        <v>6</v>
      </c>
      <c r="B7" s="1">
        <f t="shared" si="1"/>
        <v>6</v>
      </c>
      <c r="C7" s="1">
        <f t="shared" si="0"/>
        <v>12</v>
      </c>
      <c r="D7" s="2">
        <f t="shared" si="0"/>
        <v>18</v>
      </c>
      <c r="E7" s="2">
        <f t="shared" si="0"/>
        <v>24</v>
      </c>
    </row>
    <row r="8" spans="1:5">
      <c r="A8">
        <v>7</v>
      </c>
      <c r="B8" s="1">
        <f t="shared" si="1"/>
        <v>7</v>
      </c>
      <c r="C8" s="1">
        <f t="shared" si="0"/>
        <v>14</v>
      </c>
      <c r="D8" s="2">
        <f t="shared" si="0"/>
        <v>21</v>
      </c>
      <c r="E8" s="2">
        <f t="shared" si="0"/>
        <v>28</v>
      </c>
    </row>
    <row r="9" spans="1:5">
      <c r="A9">
        <v>8</v>
      </c>
      <c r="B9" s="1">
        <f t="shared" si="1"/>
        <v>8</v>
      </c>
      <c r="C9" s="2">
        <f t="shared" si="0"/>
        <v>16</v>
      </c>
      <c r="D9" s="2">
        <f t="shared" si="0"/>
        <v>24</v>
      </c>
      <c r="E9" s="2">
        <f t="shared" si="0"/>
        <v>32</v>
      </c>
    </row>
    <row r="10" spans="1:5">
      <c r="A10">
        <v>9</v>
      </c>
      <c r="B10" s="1">
        <f t="shared" si="1"/>
        <v>9</v>
      </c>
      <c r="C10" s="2">
        <f t="shared" si="0"/>
        <v>18</v>
      </c>
      <c r="D10" s="2">
        <f t="shared" si="0"/>
        <v>27</v>
      </c>
      <c r="E10" s="2">
        <f t="shared" si="0"/>
        <v>36</v>
      </c>
    </row>
    <row r="11" spans="1:5">
      <c r="A11">
        <v>10</v>
      </c>
      <c r="B11" s="1">
        <f t="shared" si="1"/>
        <v>10</v>
      </c>
      <c r="C11" s="2">
        <f t="shared" si="0"/>
        <v>20</v>
      </c>
      <c r="D11" s="2">
        <f t="shared" si="0"/>
        <v>30</v>
      </c>
      <c r="E11" s="3">
        <f t="shared" si="0"/>
        <v>40</v>
      </c>
    </row>
    <row r="12" spans="1:5">
      <c r="A12">
        <v>11</v>
      </c>
      <c r="B12" s="1">
        <f t="shared" si="1"/>
        <v>11</v>
      </c>
      <c r="C12" s="2">
        <f t="shared" si="0"/>
        <v>22</v>
      </c>
      <c r="D12" s="2">
        <f t="shared" si="0"/>
        <v>33</v>
      </c>
      <c r="E12" s="3">
        <f t="shared" si="0"/>
        <v>44</v>
      </c>
    </row>
    <row r="13" spans="1:5">
      <c r="A13">
        <v>12</v>
      </c>
      <c r="B13" s="1">
        <f t="shared" si="1"/>
        <v>12</v>
      </c>
      <c r="C13" s="2">
        <f t="shared" si="0"/>
        <v>24</v>
      </c>
      <c r="D13" s="2">
        <f t="shared" si="0"/>
        <v>36</v>
      </c>
      <c r="E13" s="3">
        <f t="shared" si="0"/>
        <v>48</v>
      </c>
    </row>
    <row r="14" spans="1:5">
      <c r="A14">
        <v>13</v>
      </c>
      <c r="B14" s="1">
        <f t="shared" si="1"/>
        <v>13</v>
      </c>
      <c r="C14" s="2">
        <f t="shared" si="0"/>
        <v>26</v>
      </c>
      <c r="D14" s="2">
        <f t="shared" si="0"/>
        <v>39</v>
      </c>
      <c r="E14" s="3">
        <f t="shared" si="0"/>
        <v>52</v>
      </c>
    </row>
    <row r="15" spans="1:5">
      <c r="A15">
        <v>14</v>
      </c>
      <c r="B15" s="1">
        <f t="shared" si="1"/>
        <v>14</v>
      </c>
      <c r="C15" s="2">
        <f t="shared" si="0"/>
        <v>28</v>
      </c>
      <c r="D15" s="3">
        <f t="shared" si="0"/>
        <v>42</v>
      </c>
      <c r="E15" s="3">
        <f t="shared" si="0"/>
        <v>56</v>
      </c>
    </row>
    <row r="16" spans="1:5">
      <c r="A16">
        <v>15</v>
      </c>
      <c r="B16" s="2">
        <f t="shared" si="1"/>
        <v>15</v>
      </c>
      <c r="C16" s="2">
        <f t="shared" si="0"/>
        <v>30</v>
      </c>
      <c r="D16" s="3">
        <f t="shared" si="0"/>
        <v>45</v>
      </c>
      <c r="E16" s="3">
        <f t="shared" si="0"/>
        <v>60</v>
      </c>
    </row>
    <row r="17" spans="1:5">
      <c r="A17">
        <v>16</v>
      </c>
      <c r="B17" s="2">
        <f t="shared" si="1"/>
        <v>16</v>
      </c>
      <c r="C17" s="2">
        <f t="shared" si="0"/>
        <v>32</v>
      </c>
      <c r="D17" s="3">
        <f t="shared" si="0"/>
        <v>48</v>
      </c>
      <c r="E17" s="3">
        <f t="shared" si="0"/>
        <v>64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27D44C9E92C44E80A327525A1EA580" ma:contentTypeVersion="13" ma:contentTypeDescription="Create a new document." ma:contentTypeScope="" ma:versionID="11837b6c98d7aefad81a7b94b0004dbd">
  <xsd:schema xmlns:xsd="http://www.w3.org/2001/XMLSchema" xmlns:xs="http://www.w3.org/2001/XMLSchema" xmlns:p="http://schemas.microsoft.com/office/2006/metadata/properties" xmlns:ns3="f9835f2c-a5d8-47b8-88a4-77a3324b5592" xmlns:ns4="1bf1a7e0-185b-409f-818a-54ddd52a2afa" targetNamespace="http://schemas.microsoft.com/office/2006/metadata/properties" ma:root="true" ma:fieldsID="fedc529ac2fbcf8f426551e58d4cb58f" ns3:_="" ns4:_="">
    <xsd:import namespace="f9835f2c-a5d8-47b8-88a4-77a3324b5592"/>
    <xsd:import namespace="1bf1a7e0-185b-409f-818a-54ddd52a2af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5f2c-a5d8-47b8-88a4-77a3324b5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f1a7e0-185b-409f-818a-54ddd52a2a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D775D3-EE50-4772-9AEA-DFC290387D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35f2c-a5d8-47b8-88a4-77a3324b5592"/>
    <ds:schemaRef ds:uri="1bf1a7e0-185b-409f-818a-54ddd52a2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578C6C-87DE-4E9C-8916-18698CBAE13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E88FE99-345E-4C8F-80BE-F4E07750871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59</vt:i4>
      </vt:variant>
    </vt:vector>
  </HeadingPairs>
  <TitlesOfParts>
    <vt:vector size="87" baseType="lpstr">
      <vt:lpstr>Hoja2</vt:lpstr>
      <vt:lpstr>INFORMACIÓN GENERAL </vt:lpstr>
      <vt:lpstr>Hoja3</vt:lpstr>
      <vt:lpstr>RECURSOS</vt:lpstr>
      <vt:lpstr>As</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A18</vt:lpstr>
      <vt:lpstr>A19</vt:lpstr>
      <vt:lpstr>A20</vt:lpstr>
      <vt:lpstr>A21</vt:lpstr>
      <vt:lpstr>CALIFICACION DEL RIESGO </vt:lpstr>
      <vt:lpstr>Hoja1</vt:lpstr>
      <vt:lpstr>Amazonas</vt:lpstr>
      <vt:lpstr>Antioquia</vt:lpstr>
      <vt:lpstr>Arauca</vt:lpstr>
      <vt:lpstr>'A1'!Área_de_impresión</vt:lpstr>
      <vt:lpstr>'A10'!Área_de_impresión</vt:lpstr>
      <vt:lpstr>'A11'!Área_de_impresión</vt:lpstr>
      <vt:lpstr>'A12'!Área_de_impresión</vt:lpstr>
      <vt:lpstr>'A13'!Área_de_impresión</vt:lpstr>
      <vt:lpstr>'A14'!Área_de_impresión</vt:lpstr>
      <vt:lpstr>'A15'!Área_de_impresión</vt:lpstr>
      <vt:lpstr>'A16'!Área_de_impresión</vt:lpstr>
      <vt:lpstr>'A17'!Área_de_impresión</vt:lpstr>
      <vt:lpstr>'A18'!Área_de_impresión</vt:lpstr>
      <vt:lpstr>'A19'!Área_de_impresión</vt:lpstr>
      <vt:lpstr>'A2'!Área_de_impresión</vt:lpstr>
      <vt:lpstr>'A20'!Área_de_impresión</vt:lpstr>
      <vt:lpstr>'A21'!Área_de_impresión</vt:lpstr>
      <vt:lpstr>'A3'!Área_de_impresión</vt:lpstr>
      <vt:lpstr>'A4'!Área_de_impresión</vt:lpstr>
      <vt:lpstr>'A5'!Área_de_impresión</vt:lpstr>
      <vt:lpstr>'A6'!Área_de_impresión</vt:lpstr>
      <vt:lpstr>'A7'!Área_de_impresión</vt:lpstr>
      <vt:lpstr>'A8'!Área_de_impresión</vt:lpstr>
      <vt:lpstr>'A9'!Área_de_impresión</vt:lpstr>
      <vt:lpstr>As!Área_de_impresión</vt:lpstr>
      <vt:lpstr>'INFORMACIÓN GENERAL '!Área_de_impresión</vt:lpstr>
      <vt:lpstr>RECURSOS!Área_de_impresión</vt:lpstr>
      <vt:lpstr>Atlántico</vt:lpstr>
      <vt:lpstr>Bolívar</vt:lpstr>
      <vt:lpstr>Boyacá</vt:lpstr>
      <vt:lpstr>Caldas</vt:lpstr>
      <vt:lpstr>Caquetá</vt:lpstr>
      <vt:lpstr>Casanare</vt:lpstr>
      <vt:lpstr>Cauca</vt:lpstr>
      <vt:lpstr>Cesar</vt:lpstr>
      <vt:lpstr>Chocó</vt:lpstr>
      <vt:lpstr>Córdoba</vt:lpstr>
      <vt:lpstr>Cundinamarca</vt:lpstr>
      <vt:lpstr>DirecciónGeneral</vt:lpstr>
      <vt:lpstr>DistritoCapital</vt:lpstr>
      <vt:lpstr>Guainía</vt:lpstr>
      <vt:lpstr>Guajira</vt:lpstr>
      <vt:lpstr>Guaviare</vt:lpstr>
      <vt:lpstr>Huila</vt:lpstr>
      <vt:lpstr>Magdalena</vt:lpstr>
      <vt:lpstr>Meta</vt:lpstr>
      <vt:lpstr>Nariño</vt:lpstr>
      <vt:lpstr>NortedeSantander</vt:lpstr>
      <vt:lpstr>Putumayo</vt:lpstr>
      <vt:lpstr>Quindío</vt:lpstr>
      <vt:lpstr>Regional</vt:lpstr>
      <vt:lpstr>Risaralda</vt:lpstr>
      <vt:lpstr>SanAndrés</vt:lpstr>
      <vt:lpstr>Santander</vt:lpstr>
      <vt:lpstr>Sucre</vt:lpstr>
      <vt:lpstr>Tolima</vt:lpstr>
      <vt:lpstr>Valle</vt:lpstr>
      <vt:lpstr>Vaupés</vt:lpstr>
      <vt:lpstr>Vichada</vt:lpstr>
    </vt:vector>
  </TitlesOfParts>
  <Manager/>
  <Company>Suramericana de Seguros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Tannia Rojas Gonzalez</dc:creator>
  <cp:keywords/>
  <dc:description/>
  <cp:lastModifiedBy>Jeimmy Cárdenas</cp:lastModifiedBy>
  <cp:revision/>
  <dcterms:created xsi:type="dcterms:W3CDTF">2015-03-05T19:29:21Z</dcterms:created>
  <dcterms:modified xsi:type="dcterms:W3CDTF">2025-08-13T12:14:47Z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0x010100BB27D44C9E92C44E80A327525A1EA580</vt:lpwstr>
  </property>
  <property fmtid="{D5CDD505-2E9C-101B-9397-08002B2CF9AE}" pid="3" name="MSIP_Label_fc111285-cafa-4fc9-8a9a-bd902089b24f_Enabled">
    <vt:lpwstr>true</vt:lpwstr>
  </property>
  <property fmtid="{D5CDD505-2E9C-101B-9397-08002B2CF9AE}" pid="4" name="MSIP_Label_fc111285-cafa-4fc9-8a9a-bd902089b24f_SetDate">
    <vt:lpwstr>2024-12-10T03:35:51Z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29a38d7b-98d6-462e-8b74-0bcabec7a1d9</vt:lpwstr>
  </property>
  <property fmtid="{D5CDD505-2E9C-101B-9397-08002B2CF9AE}" pid="9" name="MSIP_Label_fc111285-cafa-4fc9-8a9a-bd902089b24f_ContentBits">
    <vt:lpwstr>0</vt:lpwstr>
  </property>
</Properties>
</file>